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001 to 4100/WC-4018 Survey Empanelment/Bid Documents/Volume-III/"/>
    </mc:Choice>
  </mc:AlternateContent>
  <xr:revisionPtr revIDLastSave="8" documentId="11_08DFAF5B0BD74B98748A217C56AD712892D789A9" xr6:coauthVersionLast="47" xr6:coauthVersionMax="47" xr10:uidLastSave="{6C03A2AE-267D-498D-A4AE-4B5F182A7967}"/>
  <bookViews>
    <workbookView xWindow="-120" yWindow="-120" windowWidth="29040" windowHeight="15720" tabRatio="913" xr2:uid="{00000000-000D-0000-FFFF-FFFF00000000}"/>
  </bookViews>
  <sheets>
    <sheet name="Cover" sheetId="1" r:id="rId1"/>
    <sheet name="Name of Bidder" sheetId="2" r:id="rId2"/>
    <sheet name="Attach 3(JV)" sheetId="3" r:id="rId3"/>
    <sheet name="Attach-3 (QR)" sheetId="4" r:id="rId4"/>
    <sheet name="Attach 4" sheetId="5" state="hidden" r:id="rId5"/>
    <sheet name="Attach 4 (A)" sheetId="6" state="hidden" r:id="rId6"/>
    <sheet name="Attach 5" sheetId="7" state="hidden" r:id="rId7"/>
    <sheet name="Attach 5A" sheetId="8" r:id="rId8"/>
    <sheet name="Attach 6" sheetId="9" r:id="rId9"/>
    <sheet name="Attach 7" sheetId="10" state="hidden" r:id="rId10"/>
    <sheet name="Attach 7a" sheetId="11" state="hidden" r:id="rId11"/>
    <sheet name="Attach 9" sheetId="12" r:id="rId12"/>
    <sheet name="Attach 10" sheetId="13" state="hidden" r:id="rId13"/>
    <sheet name="Attach 11" sheetId="14" r:id="rId14"/>
    <sheet name="Attach 12" sheetId="15" r:id="rId15"/>
    <sheet name="Attach 13" sheetId="16" r:id="rId16"/>
    <sheet name="Attach 14" sheetId="17" state="hidden" r:id="rId17"/>
    <sheet name="Attach 14 IP" sheetId="18" state="hidden" r:id="rId18"/>
    <sheet name="Attach 15" sheetId="19" r:id="rId19"/>
    <sheet name="Attach 16" sheetId="20" state="hidden" r:id="rId20"/>
    <sheet name="Attach 17" sheetId="21" r:id="rId21"/>
    <sheet name="Attach 19" sheetId="23" r:id="rId22"/>
    <sheet name="Attach 18A" sheetId="24" state="hidden" r:id="rId23"/>
    <sheet name="Attach 23-A" sheetId="25" state="hidden" r:id="rId24"/>
    <sheet name="Attach 23-B" sheetId="26" state="hidden" r:id="rId25"/>
    <sheet name="Bid Form 1st Env." sheetId="27" r:id="rId26"/>
    <sheet name="N-W (Cr.)" sheetId="28" state="hidden" r:id="rId27"/>
    <sheet name="N-W(cr.)-2" sheetId="29"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4">#REF!</definedName>
    <definedName name="\A" localSheetId="24">#REF!</definedName>
    <definedName name="\A" localSheetId="7">#REF!</definedName>
    <definedName name="\A" localSheetId="10">#REF!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7">#REF!</definedName>
    <definedName name="\aa" localSheetId="10">#REF!</definedName>
    <definedName name="\aa" localSheetId="1">#REF!</definedName>
    <definedName name="\aa">#REF!</definedName>
    <definedName name="\B" localSheetId="14">#REF!</definedName>
    <definedName name="\B" localSheetId="24">#REF!</definedName>
    <definedName name="\B" localSheetId="7">#REF!</definedName>
    <definedName name="\B" localSheetId="10">#REF!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7">#REF!</definedName>
    <definedName name="\C" localSheetId="10">#REF!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7">#REF!</definedName>
    <definedName name="\M" localSheetId="10">#REF!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7">#REF!</definedName>
    <definedName name="\N" localSheetId="10">#REF!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7">#REF!</definedName>
    <definedName name="\P" localSheetId="10">#REF!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7">#REF!</definedName>
    <definedName name="\R" localSheetId="10">#REF!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7">#REF!</definedName>
    <definedName name="\U" localSheetId="10">#REF!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7">#REF!</definedName>
    <definedName name="\V" localSheetId="10">#REF!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7">#REF!</definedName>
    <definedName name="\x" localSheetId="10">#REF!</definedName>
    <definedName name="\x" localSheetId="1">#REF!</definedName>
    <definedName name="\x">#REF!</definedName>
    <definedName name="ab" localSheetId="14">#REF!</definedName>
    <definedName name="ab" localSheetId="24">#REF!</definedName>
    <definedName name="ab" localSheetId="7">#REF!</definedName>
    <definedName name="ab" localSheetId="10">#REF!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7">#REF!</definedName>
    <definedName name="biddername" localSheetId="10">#REF!</definedName>
    <definedName name="biddername">#REF!</definedName>
    <definedName name="BL2A" localSheetId="14">'[1]Attach-3 (QR)'!#REF!</definedName>
    <definedName name="BL2A" localSheetId="9">#REF!</definedName>
    <definedName name="BL2A" localSheetId="11">#REF!</definedName>
    <definedName name="BL2A">'Attach-3 (QR)'!$J$587</definedName>
    <definedName name="BL2A2" localSheetId="14">'[1]Attach-3 (QR)'!#REF!</definedName>
    <definedName name="BL2A2" localSheetId="24">'Attach-3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'Attach-3 (QR)'!#REF!</definedName>
    <definedName name="BL2AA" localSheetId="14">'[1]Attach-3 (QR)'!#REF!</definedName>
    <definedName name="BL2AA" localSheetId="9">#REF!</definedName>
    <definedName name="BL2AA" localSheetId="11">#REF!</definedName>
    <definedName name="BL2AA">'Attach-3 (QR)'!$J$587</definedName>
    <definedName name="BL2AAA" localSheetId="14">'[1]Attach-3 (QR)'!#REF!</definedName>
    <definedName name="BL2AAA" localSheetId="24">'Attach-3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'Attach-3 (QR)'!#REF!</definedName>
    <definedName name="BL2B" localSheetId="14">'[1]Attach-3 (QR)'!#REF!</definedName>
    <definedName name="BL2B" localSheetId="9">#REF!</definedName>
    <definedName name="BL2B" localSheetId="11">#REF!</definedName>
    <definedName name="BL2B">'Attach-3 (QR)'!$K$587</definedName>
    <definedName name="BL2BB" localSheetId="14">'[1]Attach-3 (QR)'!#REF!</definedName>
    <definedName name="BL2BB" localSheetId="24">'Attach-3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'Attach-3 (QR)'!#REF!</definedName>
    <definedName name="BL2BBB" localSheetId="14">'[1]Attach-3 (QR)'!#REF!</definedName>
    <definedName name="BL2BBB" localSheetId="24">'Attach-3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'Attach-3 (QR)'!#REF!</definedName>
    <definedName name="BL2C" localSheetId="14">'[1]Attach-3 (QR)'!#REF!</definedName>
    <definedName name="BL2C" localSheetId="9">#REF!</definedName>
    <definedName name="BL2C" localSheetId="11">#REF!</definedName>
    <definedName name="BL2C">'Attach-3 (QR)'!$L$587</definedName>
    <definedName name="BL2CC" localSheetId="14">'[1]Attach-3 (QR)'!#REF!</definedName>
    <definedName name="BL2CC" localSheetId="24">'Attach-3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'Attach-3 (QR)'!#REF!</definedName>
    <definedName name="BL2CCC" localSheetId="14">'[1]Attach-3 (QR)'!#REF!</definedName>
    <definedName name="BL2CCC" localSheetId="24">'Attach-3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'Attach-3 (QR)'!#REF!</definedName>
    <definedName name="BL3A" localSheetId="14">'[1]Attach-3 (QR)'!#REF!</definedName>
    <definedName name="BL3A" localSheetId="9">#REF!</definedName>
    <definedName name="BL3A" localSheetId="11">#REF!</definedName>
    <definedName name="BL3A">'Attach-3 (QR)'!$J$588</definedName>
    <definedName name="BL3AA" localSheetId="14">'[1]Attach-3 (QR)'!#REF!</definedName>
    <definedName name="BL3AA" localSheetId="24">'Attach-3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'Attach-3 (QR)'!#REF!</definedName>
    <definedName name="BL3AAA" localSheetId="14">'[1]Attach-3 (QR)'!#REF!</definedName>
    <definedName name="BL3AAA" localSheetId="24">'Attach-3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'Attach-3 (QR)'!#REF!</definedName>
    <definedName name="BL3B" localSheetId="14">'[1]Attach-3 (QR)'!#REF!</definedName>
    <definedName name="BL3B" localSheetId="9">#REF!</definedName>
    <definedName name="BL3B" localSheetId="11">#REF!</definedName>
    <definedName name="BL3B">'Attach-3 (QR)'!$K$588</definedName>
    <definedName name="BL3BB" localSheetId="14">'[1]Attach-3 (QR)'!#REF!</definedName>
    <definedName name="BL3BB" localSheetId="24">'Attach-3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'Attach-3 (QR)'!#REF!</definedName>
    <definedName name="BL3BBB" localSheetId="14">'[1]Attach-3 (QR)'!#REF!</definedName>
    <definedName name="BL3BBB" localSheetId="24">'Attach-3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'Attach-3 (QR)'!#REF!</definedName>
    <definedName name="BL3C" localSheetId="14">'[1]Attach-3 (QR)'!#REF!</definedName>
    <definedName name="BL3C" localSheetId="9">#REF!</definedName>
    <definedName name="BL3C" localSheetId="11">#REF!</definedName>
    <definedName name="BL3C">'Attach-3 (QR)'!$L$588</definedName>
    <definedName name="BL3CC" localSheetId="14">'[1]Attach-3 (QR)'!#REF!</definedName>
    <definedName name="BL3CC" localSheetId="24">'Attach-3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'Attach-3 (QR)'!#REF!</definedName>
    <definedName name="BL3CCC" localSheetId="14">'[1]Attach-3 (QR)'!#REF!</definedName>
    <definedName name="BL3CCC" localSheetId="24">'Attach-3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'Attach-3 (QR)'!#REF!</definedName>
    <definedName name="BL4A" localSheetId="14">'[1]Attach-3 (QR)'!#REF!</definedName>
    <definedName name="BL4A" localSheetId="9">#REF!</definedName>
    <definedName name="BL4A" localSheetId="11">#REF!</definedName>
    <definedName name="BL4A">'Attach-3 (QR)'!$J$589</definedName>
    <definedName name="BL4AA" localSheetId="14">'[1]Attach-3 (QR)'!#REF!</definedName>
    <definedName name="BL4AA" localSheetId="24">'Attach-3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'Attach-3 (QR)'!#REF!</definedName>
    <definedName name="BL4AAA" localSheetId="14">'[1]Attach-3 (QR)'!#REF!</definedName>
    <definedName name="BL4AAA" localSheetId="24">'Attach-3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'Attach-3 (QR)'!#REF!</definedName>
    <definedName name="BL4B" localSheetId="14">'[1]Attach-3 (QR)'!#REF!</definedName>
    <definedName name="BL4B" localSheetId="9">#REF!</definedName>
    <definedName name="BL4B" localSheetId="11">#REF!</definedName>
    <definedName name="BL4B">'Attach-3 (QR)'!$K$589</definedName>
    <definedName name="BL4BB" localSheetId="14">'[1]Attach-3 (QR)'!#REF!</definedName>
    <definedName name="BL4BB" localSheetId="24">'Attach-3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'Attach-3 (QR)'!#REF!</definedName>
    <definedName name="BL4BBB" localSheetId="14">'[1]Attach-3 (QR)'!#REF!</definedName>
    <definedName name="BL4BBB" localSheetId="24">'Attach-3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'Attach-3 (QR)'!#REF!</definedName>
    <definedName name="BL4C" localSheetId="14">'[1]Attach-3 (QR)'!#REF!</definedName>
    <definedName name="BL4C" localSheetId="9">#REF!</definedName>
    <definedName name="BL4C" localSheetId="11">#REF!</definedName>
    <definedName name="BL4C">'Attach-3 (QR)'!$L$589</definedName>
    <definedName name="BL4CC" localSheetId="14">'[1]Attach-3 (QR)'!#REF!</definedName>
    <definedName name="BL4CC" localSheetId="24">'Attach-3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'Attach-3 (QR)'!#REF!</definedName>
    <definedName name="BL4CCC" localSheetId="14">'[1]Attach-3 (QR)'!#REF!</definedName>
    <definedName name="BL4CCC" localSheetId="24">'Attach-3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'Attach-3 (QR)'!#REF!</definedName>
    <definedName name="BL5A" localSheetId="14">'[1]Attach-3 (QR)'!#REF!</definedName>
    <definedName name="BL5A" localSheetId="9">#REF!</definedName>
    <definedName name="BL5A" localSheetId="11">#REF!</definedName>
    <definedName name="BL5A">'Attach-3 (QR)'!$J$590</definedName>
    <definedName name="BL5AA" localSheetId="14">'[1]Attach-3 (QR)'!#REF!</definedName>
    <definedName name="BL5AA" localSheetId="24">'Attach-3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'Attach-3 (QR)'!#REF!</definedName>
    <definedName name="BL5AAA" localSheetId="14">'[1]Attach-3 (QR)'!#REF!</definedName>
    <definedName name="BL5AAA" localSheetId="24">'Attach-3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'Attach-3 (QR)'!#REF!</definedName>
    <definedName name="BL5B" localSheetId="14">'[1]Attach-3 (QR)'!#REF!</definedName>
    <definedName name="BL5B" localSheetId="9">#REF!</definedName>
    <definedName name="BL5B" localSheetId="11">#REF!</definedName>
    <definedName name="BL5B">'Attach-3 (QR)'!$K$590</definedName>
    <definedName name="BL5BB" localSheetId="14">'[1]Attach-3 (QR)'!#REF!</definedName>
    <definedName name="BL5BB" localSheetId="24">'Attach-3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'Attach-3 (QR)'!#REF!</definedName>
    <definedName name="BL5BBB" localSheetId="14">'[1]Attach-3 (QR)'!#REF!</definedName>
    <definedName name="BL5BBB" localSheetId="24">'Attach-3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'Attach-3 (QR)'!#REF!</definedName>
    <definedName name="BL5C" localSheetId="14">'[1]Attach-3 (QR)'!#REF!</definedName>
    <definedName name="BL5C" localSheetId="9">#REF!</definedName>
    <definedName name="BL5C" localSheetId="11">#REF!</definedName>
    <definedName name="BL5C">'Attach-3 (QR)'!$L$590</definedName>
    <definedName name="BL5CC" localSheetId="14">'[1]Attach-3 (QR)'!#REF!</definedName>
    <definedName name="BL5CC" localSheetId="24">'Attach-3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'Attach-3 (QR)'!#REF!</definedName>
    <definedName name="BL5CCC" localSheetId="14">'[1]Attach-3 (QR)'!#REF!</definedName>
    <definedName name="BL5CCC" localSheetId="24">'Attach-3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'Attach-3 (QR)'!#REF!</definedName>
    <definedName name="CAPA1" localSheetId="14">'[1]Attach-3 (QR)'!#REF!</definedName>
    <definedName name="CAPA1" localSheetId="24">'Attach-3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'Attach-3 (QR)'!#REF!</definedName>
    <definedName name="CAPA11" localSheetId="14">'[1]Attach-3 (QR)'!#REF!</definedName>
    <definedName name="CAPA11" localSheetId="24">'Attach-3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'Attach-3 (QR)'!#REF!</definedName>
    <definedName name="CAPA111" localSheetId="14">'[1]Attach-3 (QR)'!#REF!</definedName>
    <definedName name="CAPA111" localSheetId="24">'Attach-3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'Attach-3 (QR)'!#REF!</definedName>
    <definedName name="CAPA2" localSheetId="14">'[1]Attach-3 (QR)'!#REF!</definedName>
    <definedName name="CAPA2" localSheetId="24">'Attach-3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'Attach-3 (QR)'!#REF!</definedName>
    <definedName name="CAPA22" localSheetId="14">'[1]Attach-3 (QR)'!#REF!</definedName>
    <definedName name="CAPA22" localSheetId="24">'Attach-3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'Attach-3 (QR)'!#REF!</definedName>
    <definedName name="CAPA222" localSheetId="14">'[1]Attach-3 (QR)'!#REF!</definedName>
    <definedName name="CAPA222" localSheetId="24">'Attach-3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'Attach-3 (QR)'!#REF!</definedName>
    <definedName name="CAPA3" localSheetId="14">'[1]Attach-3 (QR)'!#REF!</definedName>
    <definedName name="CAPA3" localSheetId="24">'Attach-3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'Attach-3 (QR)'!#REF!</definedName>
    <definedName name="CAPA33" localSheetId="14">'[1]Attach-3 (QR)'!#REF!</definedName>
    <definedName name="CAPA33" localSheetId="24">'Attach-3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'Attach-3 (QR)'!#REF!</definedName>
    <definedName name="CAPA333" localSheetId="14">'[1]Attach-3 (QR)'!#REF!</definedName>
    <definedName name="CAPA333" localSheetId="24">'Attach-3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'Attach-3 (QR)'!#REF!</definedName>
    <definedName name="CAPA4" localSheetId="14">'[1]Attach-3 (QR)'!#REF!</definedName>
    <definedName name="CAPA4" localSheetId="24">'Attach-3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'Attach-3 (QR)'!#REF!</definedName>
    <definedName name="CAPA44" localSheetId="14">'[1]Attach-3 (QR)'!#REF!</definedName>
    <definedName name="CAPA44" localSheetId="24">'Attach-3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'Attach-3 (QR)'!#REF!</definedName>
    <definedName name="CAPA444" localSheetId="14">'[1]Attach-3 (QR)'!#REF!</definedName>
    <definedName name="CAPA444" localSheetId="24">'Attach-3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'Attach-3 (QR)'!#REF!</definedName>
    <definedName name="CAPA7" localSheetId="14">'[1]Attach-3 (QR)'!#REF!</definedName>
    <definedName name="CAPA7" localSheetId="24">'Attach-3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'Attach-3 (QR)'!#REF!</definedName>
    <definedName name="CAPA77" localSheetId="14">'[1]Attach-3 (QR)'!#REF!</definedName>
    <definedName name="CAPA77" localSheetId="24">'Attach-3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'Attach-3 (QR)'!#REF!</definedName>
    <definedName name="CAPA777" localSheetId="14">'[1]Attach-3 (QR)'!#REF!</definedName>
    <definedName name="CAPA777" localSheetId="24">'Attach-3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'Attach-3 (QR)'!#REF!</definedName>
    <definedName name="COO" localSheetId="14">'[4]Sch-1a'!#REF!</definedName>
    <definedName name="COO" localSheetId="24">'[4]Sch-1a'!#REF!</definedName>
    <definedName name="COO" localSheetId="7">'[4]Sch-1a'!#REF!</definedName>
    <definedName name="COO" localSheetId="9">'[5]Sch-1a'!#REF!</definedName>
    <definedName name="COO" localSheetId="10">'[4]Sch-1a'!#REF!</definedName>
    <definedName name="COO" localSheetId="11">'[5]Sch-1a'!#REF!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7">#REF!</definedName>
    <definedName name="date" localSheetId="9">#REF!</definedName>
    <definedName name="date" localSheetId="10">#REF!</definedName>
    <definedName name="date">#REF!</definedName>
    <definedName name="iii" localSheetId="14">#REF!</definedName>
    <definedName name="iii" localSheetId="24">#REF!</definedName>
    <definedName name="iii" localSheetId="2">#REF!</definedName>
    <definedName name="iii" localSheetId="7">#REF!</definedName>
    <definedName name="iii" localSheetId="10">#REF!</definedName>
    <definedName name="iii">#REF!</definedName>
    <definedName name="LA">#REF!</definedName>
    <definedName name="logo1">"Picture 7"</definedName>
    <definedName name="MANU1" localSheetId="14">'[1]Attach-3 (QR)'!#REF!</definedName>
    <definedName name="MANU1" localSheetId="24">'Attach-3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'Attach-3 (QR)'!#REF!</definedName>
    <definedName name="MANU11" localSheetId="14">'[1]Attach-3 (QR)'!#REF!</definedName>
    <definedName name="MANU11" localSheetId="24">'Attach-3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'Attach-3 (QR)'!#REF!</definedName>
    <definedName name="MANU111" localSheetId="14">'[1]Attach-3 (QR)'!#REF!</definedName>
    <definedName name="MANU111" localSheetId="24">'Attach-3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'Attach-3 (QR)'!#REF!</definedName>
    <definedName name="MANU2" localSheetId="14">'[1]Attach-3 (QR)'!#REF!</definedName>
    <definedName name="MANU2" localSheetId="24">'Attach-3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'Attach-3 (QR)'!#REF!</definedName>
    <definedName name="MANU22" localSheetId="14">'[1]Attach-3 (QR)'!#REF!</definedName>
    <definedName name="MANU22" localSheetId="24">'Attach-3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'Attach-3 (QR)'!#REF!</definedName>
    <definedName name="MANU222" localSheetId="14">'[1]Attach-3 (QR)'!#REF!</definedName>
    <definedName name="MANU222" localSheetId="24">'Attach-3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'Attach-3 (QR)'!#REF!</definedName>
    <definedName name="MANU3" localSheetId="14">'[1]Attach-3 (QR)'!#REF!</definedName>
    <definedName name="MANU3" localSheetId="24">'Attach-3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'Attach-3 (QR)'!#REF!</definedName>
    <definedName name="MANU33" localSheetId="14">'[1]Attach-3 (QR)'!#REF!</definedName>
    <definedName name="MANU33" localSheetId="24">'Attach-3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'Attach-3 (QR)'!#REF!</definedName>
    <definedName name="MANU333" localSheetId="14">'[1]Attach-3 (QR)'!#REF!</definedName>
    <definedName name="MANU333" localSheetId="24">'Attach-3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'Attach-3 (QR)'!#REF!</definedName>
    <definedName name="MANU4" localSheetId="14">'[1]Attach-3 (QR)'!#REF!</definedName>
    <definedName name="MANU4" localSheetId="24">'Attach-3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'Attach-3 (QR)'!#REF!</definedName>
    <definedName name="MANU44" localSheetId="14">'[1]Attach-3 (QR)'!#REF!</definedName>
    <definedName name="MANU44" localSheetId="24">'Attach-3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'Attach-3 (QR)'!#REF!</definedName>
    <definedName name="MANU444" localSheetId="14">'[1]Attach-3 (QR)'!#REF!</definedName>
    <definedName name="MANU444" localSheetId="24">'Attach-3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'Attach-3 (QR)'!#REF!</definedName>
    <definedName name="MANU5" localSheetId="14">'[1]Attach-3 (QR)'!#REF!</definedName>
    <definedName name="MANU5" localSheetId="24">'Attach-3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'Attach-3 (QR)'!#REF!</definedName>
    <definedName name="MANU55" localSheetId="14">'[1]Attach-3 (QR)'!#REF!</definedName>
    <definedName name="MANU55" localSheetId="24">'Attach-3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'Attach-3 (QR)'!#REF!</definedName>
    <definedName name="MANU555" localSheetId="14">'[1]Attach-3 (QR)'!#REF!</definedName>
    <definedName name="MANU555" localSheetId="24">'Attach-3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'Attach-3 (QR)'!#REF!</definedName>
    <definedName name="PATH1" localSheetId="14">'[1]Attach-3 (QR)'!#REF!</definedName>
    <definedName name="PATH1" localSheetId="24">'Attach-3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'Attach-3 (QR)'!#REF!</definedName>
    <definedName name="PATH11" localSheetId="14">'[1]Attach-3 (QR)'!#REF!</definedName>
    <definedName name="PATH11" localSheetId="24">'Attach-3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'Attach-3 (QR)'!#REF!</definedName>
    <definedName name="PATH111" localSheetId="14">'[1]Attach-3 (QR)'!#REF!</definedName>
    <definedName name="PATH111" localSheetId="24">'Attach-3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'Attach-3 (QR)'!#REF!</definedName>
    <definedName name="PATH2" localSheetId="14">'[1]Attach-3 (QR)'!#REF!</definedName>
    <definedName name="PATH2" localSheetId="24">'Attach-3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'Attach-3 (QR)'!#REF!</definedName>
    <definedName name="PATH22" localSheetId="14">'[1]Attach-3 (QR)'!#REF!</definedName>
    <definedName name="PATH22" localSheetId="24">'Attach-3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'Attach-3 (QR)'!#REF!</definedName>
    <definedName name="PATH222" localSheetId="14">'[1]Attach-3 (QR)'!#REF!</definedName>
    <definedName name="PATH222" localSheetId="24">'Attach-3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'Attach-3 (QR)'!#REF!</definedName>
    <definedName name="PATH3" localSheetId="14">'[1]Attach-3 (QR)'!#REF!</definedName>
    <definedName name="PATH3" localSheetId="24">'Attach-3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'Attach-3 (QR)'!#REF!</definedName>
    <definedName name="PATH33" localSheetId="14">'[1]Attach-3 (QR)'!#REF!</definedName>
    <definedName name="PATH33" localSheetId="24">'Attach-3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'Attach-3 (QR)'!#REF!</definedName>
    <definedName name="PATH333" localSheetId="14">'[1]Attach-3 (QR)'!#REF!</definedName>
    <definedName name="PATH333" localSheetId="24">'Attach-3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'Attach-3 (QR)'!#REF!</definedName>
    <definedName name="PATH4" localSheetId="14">'[1]Attach-3 (QR)'!#REF!</definedName>
    <definedName name="PATH4" localSheetId="24">'Attach-3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'Attach-3 (QR)'!#REF!</definedName>
    <definedName name="PATH44" localSheetId="14">'[1]Attach-3 (QR)'!#REF!</definedName>
    <definedName name="PATH44" localSheetId="24">'Attach-3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'Attach-3 (QR)'!#REF!</definedName>
    <definedName name="PATH444" localSheetId="14">'[1]Attach-3 (QR)'!#REF!</definedName>
    <definedName name="PATH444" localSheetId="24">'Attach-3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'Attach-3 (QR)'!#REF!</definedName>
    <definedName name="PATH5" localSheetId="14">'[1]Attach-3 (QR)'!#REF!</definedName>
    <definedName name="PATH5" localSheetId="24">'Attach-3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'Attach-3 (QR)'!#REF!</definedName>
    <definedName name="PATH55" localSheetId="14">'[1]Attach-3 (QR)'!#REF!</definedName>
    <definedName name="PATH55" localSheetId="24">'Attach-3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'Attach-3 (QR)'!#REF!</definedName>
    <definedName name="PATH555" localSheetId="14">'[1]Attach-3 (QR)'!#REF!</definedName>
    <definedName name="PATH555" localSheetId="24">'Attach-3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'Attach-3 (QR)'!#REF!</definedName>
    <definedName name="PATHAR1" localSheetId="14">'[1]Attach-3 (QR)'!#REF!</definedName>
    <definedName name="PATHAR1" localSheetId="9">#REF!</definedName>
    <definedName name="PATHAR1" localSheetId="11">#REF!</definedName>
    <definedName name="PATHAR1">'Attach-3 (QR)'!$AO$541</definedName>
    <definedName name="PATHAR2" localSheetId="14">'[1]Attach-3 (QR)'!#REF!</definedName>
    <definedName name="PATHAR2" localSheetId="9">#REF!</definedName>
    <definedName name="PATHAR2" localSheetId="11">#REF!</definedName>
    <definedName name="PATHAR2">'Attach-3 (QR)'!$AO$542</definedName>
    <definedName name="PATHAR3" localSheetId="14">'[1]Attach-3 (QR)'!#REF!</definedName>
    <definedName name="PATHAR3" localSheetId="9">#REF!</definedName>
    <definedName name="PATHAR3" localSheetId="11">#REF!</definedName>
    <definedName name="PATHAR3">'Attach-3 (QR)'!$AO$543</definedName>
    <definedName name="PATHJV1" localSheetId="14">'[1]Attach-3 (QR)'!#REF!</definedName>
    <definedName name="PATHJV1" localSheetId="24">'Attach-3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'Attach-3 (QR)'!#REF!</definedName>
    <definedName name="PATHJV11" localSheetId="14">'[1]Attach-3 (QR)'!#REF!</definedName>
    <definedName name="PATHJV11" localSheetId="24">'Attach-3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'Attach-3 (QR)'!#REF!</definedName>
    <definedName name="PATHJV111" localSheetId="14">'[1]Attach-3 (QR)'!#REF!</definedName>
    <definedName name="PATHJV111" localSheetId="24">'Attach-3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'Attach-3 (QR)'!#REF!</definedName>
    <definedName name="PATHJV2" localSheetId="14">'[1]Attach-3 (QR)'!#REF!</definedName>
    <definedName name="PATHJV2" localSheetId="24">'Attach-3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'Attach-3 (QR)'!#REF!</definedName>
    <definedName name="PATHJV22" localSheetId="14">'[1]Attach-3 (QR)'!#REF!</definedName>
    <definedName name="PATHJV22" localSheetId="24">'Attach-3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'Attach-3 (QR)'!#REF!</definedName>
    <definedName name="PATHJV222" localSheetId="14">'[1]Attach-3 (QR)'!#REF!</definedName>
    <definedName name="PATHJV222" localSheetId="24">'Attach-3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'Attach-3 (QR)'!#REF!</definedName>
    <definedName name="PATHJV3" localSheetId="14">'[1]Attach-3 (QR)'!#REF!</definedName>
    <definedName name="PATHJV3" localSheetId="24">'Attach-3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'Attach-3 (QR)'!#REF!</definedName>
    <definedName name="PATHJV33" localSheetId="14">'[1]Attach-3 (QR)'!#REF!</definedName>
    <definedName name="PATHJV33" localSheetId="24">'Attach-3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'Attach-3 (QR)'!#REF!</definedName>
    <definedName name="PATHJV333" localSheetId="14">'[1]Attach-3 (QR)'!#REF!</definedName>
    <definedName name="PATHJV333" localSheetId="24">'Attach-3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'Attach-3 (QR)'!#REF!</definedName>
    <definedName name="PATHJVPR1" localSheetId="14">'[1]Attach-3 (QR)'!#REF!</definedName>
    <definedName name="PATHJVPR1" localSheetId="9">#REF!</definedName>
    <definedName name="PATHJVPR1" localSheetId="11">#REF!</definedName>
    <definedName name="PATHJVPR1">'Attach-3 (QR)'!$K$586</definedName>
    <definedName name="PATHJVPR11" localSheetId="14">'[1]Attach-3 (QR)'!#REF!</definedName>
    <definedName name="PATHJVPR11" localSheetId="24">'Attach-3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'Attach-3 (QR)'!#REF!</definedName>
    <definedName name="PATHJVPR111" localSheetId="14">'[1]Attach-3 (QR)'!#REF!</definedName>
    <definedName name="PATHJVPR111" localSheetId="24">'Attach-3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'Attach-3 (QR)'!#REF!</definedName>
    <definedName name="PATHJVPR2" localSheetId="14">'[1]Attach-3 (QR)'!#REF!</definedName>
    <definedName name="PATHJVPR2" localSheetId="9">#REF!</definedName>
    <definedName name="PATHJVPR2" localSheetId="11">#REF!</definedName>
    <definedName name="PATHJVPR2">'Attach-3 (QR)'!$L$586</definedName>
    <definedName name="PATHJVPR22" localSheetId="14">'[1]Attach-3 (QR)'!#REF!</definedName>
    <definedName name="PATHJVPR22" localSheetId="24">'Attach-3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'Attach-3 (QR)'!#REF!</definedName>
    <definedName name="PATHJVPR222" localSheetId="14">'[1]Attach-3 (QR)'!#REF!</definedName>
    <definedName name="PATHJVPR222" localSheetId="24">'Attach-3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'Attach-3 (QR)'!#REF!</definedName>
    <definedName name="PATHLA1" localSheetId="14">'[1]Attach-3 (QR)'!#REF!</definedName>
    <definedName name="PATHLA1" localSheetId="24">'Attach-3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'Attach-3 (QR)'!#REF!</definedName>
    <definedName name="PATHLA2" localSheetId="14">'[1]Attach-3 (QR)'!#REF!</definedName>
    <definedName name="PATHLA2" localSheetId="24">'Attach-3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'Attach-3 (QR)'!#REF!</definedName>
    <definedName name="PATHLA3" localSheetId="14">'[1]Attach-3 (QR)'!#REF!</definedName>
    <definedName name="PATHLA3" localSheetId="24">'Attach-3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'Attach-3 (QR)'!#REF!</definedName>
    <definedName name="PATHLP1" localSheetId="14">'[1]Attach-3 (QR)'!#REF!</definedName>
    <definedName name="PATHLP1" localSheetId="9">#REF!</definedName>
    <definedName name="PATHLP1" localSheetId="11">#REF!</definedName>
    <definedName name="PATHLP1">'Attach-3 (QR)'!$J$586</definedName>
    <definedName name="PATHLP2" localSheetId="14">'[1]Attach-3 (QR)'!#REF!</definedName>
    <definedName name="PATHLP2" localSheetId="24">'Attach-3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'Attach-3 (QR)'!#REF!</definedName>
    <definedName name="PATHLP3" localSheetId="14">'[1]Attach-3 (QR)'!#REF!</definedName>
    <definedName name="PATHLP3" localSheetId="24">'Attach-3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'Attach-3 (QR)'!#REF!</definedName>
    <definedName name="PATHPR1" localSheetId="14">'[1]Attach-3 (QR)'!#REF!</definedName>
    <definedName name="PATHPR1" localSheetId="9">#REF!</definedName>
    <definedName name="PATHPR1" localSheetId="11">#REF!</definedName>
    <definedName name="PATHPR1">'Attach-3 (QR)'!$K$586</definedName>
    <definedName name="PATHPR2" localSheetId="14">'[1]Attach-3 (QR)'!#REF!</definedName>
    <definedName name="PATHPR2" localSheetId="24">'Attach-3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2">'Attach 18A'!$A$1:$K$27</definedName>
    <definedName name="_xlnm.Print_Area" localSheetId="21">'Attach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7'!$A$1:$E$19</definedName>
    <definedName name="_xlnm.Print_Area" localSheetId="10">'Attach 7a'!$A$1:$F$46</definedName>
    <definedName name="_xlnm.Print_Area" localSheetId="11">'Attach 9'!$A$1:$E$46</definedName>
    <definedName name="_xlnm.Print_Area" localSheetId="3">'Attach-3 (QR)'!$A$1:$I$596</definedName>
    <definedName name="_xlnm.Print_Area" localSheetId="25">'Bid Form 1st Env.'!$A$23:$AL$140</definedName>
    <definedName name="_xlnm.Print_Area" localSheetId="0">Cover!$A$1:$F$21</definedName>
    <definedName name="_xlnm.Print_Area" localSheetId="1">'Name of Bidder'!$B$1:$C$33</definedName>
    <definedName name="_xlnm.Print_Titles" localSheetId="10">'Attach 7a'!$18:$18</definedName>
    <definedName name="_xlnm.Print_Titles" localSheetId="11">'Attach 9'!$18:$18</definedName>
    <definedName name="printedname" localSheetId="14">#REF!</definedName>
    <definedName name="printedname" localSheetId="24">#REF!</definedName>
    <definedName name="printedname" localSheetId="7">#REF!</definedName>
    <definedName name="printedname" localSheetId="9">#REF!</definedName>
    <definedName name="printedname" localSheetId="10">#REF!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7">#REF!</definedName>
    <definedName name="_xlnm.Recorder" localSheetId="10">#REF!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7">#REF!</definedName>
    <definedName name="TEST" localSheetId="10">#REF!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7">#REF!</definedName>
    <definedName name="ttt" localSheetId="10">#REF!</definedName>
    <definedName name="ttt">#REF!</definedName>
    <definedName name="typeofbidder" localSheetId="14">#REF!</definedName>
    <definedName name="typeofbidder" localSheetId="24">#REF!</definedName>
    <definedName name="typeofbidder" localSheetId="7">#REF!</definedName>
    <definedName name="typeofbidder" localSheetId="10">#REF!</definedName>
    <definedName name="typeofbidder">#REF!</definedName>
    <definedName name="uuu" localSheetId="14">#REF!</definedName>
    <definedName name="uuu" localSheetId="24">#REF!</definedName>
    <definedName name="uuu" localSheetId="2">#REF!</definedName>
    <definedName name="uuu" localSheetId="7">#REF!</definedName>
    <definedName name="uuu" localSheetId="10">#REF!</definedName>
    <definedName name="uuu">#REF!</definedName>
    <definedName name="yyy" localSheetId="14">#REF!</definedName>
    <definedName name="yyy" localSheetId="24">#REF!</definedName>
    <definedName name="yyy" localSheetId="2">#REF!</definedName>
    <definedName name="yyy" localSheetId="7">#REF!</definedName>
    <definedName name="yyy" localSheetId="10">#REF!</definedName>
    <definedName name="yyy">#REF!</definedName>
    <definedName name="Z_05855B4F_D61E_4C97_B759_B2F96767F6F8_.wvu.PrintArea" localSheetId="9"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2"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3" hidden="1">'Attach-3 (QR)'!$N:$N</definedName>
    <definedName name="Z_0BBA2DF4_A149_40BB_8E82_8CB6DEDB7C04_.wvu.Cols" localSheetId="25" hidden="1">'Bid Form 1st Env.'!$G:$AN,'Bid Form 1st Env.'!$AS:$AT</definedName>
    <definedName name="Z_0BBA2DF4_A149_40BB_8E82_8CB6DEDB7C04_.wvu.Cols" localSheetId="1" hidden="1">'Name of Bidder'!$A:$A,'Name of Bidder'!$F:$V</definedName>
    <definedName name="Z_0BBA2DF4_A149_40BB_8E82_8CB6DEDB7C04_.wvu.Cols" localSheetId="26" hidden="1">'N-W (Cr.)'!$C:$C,'N-W (Cr.)'!$F:$U</definedName>
    <definedName name="Z_0BBA2DF4_A149_40BB_8E82_8CB6DEDB7C04_.wvu.Cols" localSheetId="27"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2" hidden="1">'Attach 18A'!$A$1:$K$27</definedName>
    <definedName name="Z_0BBA2DF4_A149_40BB_8E82_8CB6DEDB7C04_.wvu.PrintArea" localSheetId="21" hidden="1">'Attach 19'!$A$1:$J$27</definedName>
    <definedName name="Z_0BBA2DF4_A149_40BB_8E82_8CB6DEDB7C04_.wvu.PrintArea" localSheetId="23" hidden="1">'Attach 23-A'!$A$1:$J$23</definedName>
    <definedName name="Z_0BBA2DF4_A149_40BB_8E82_8CB6DEDB7C04_.wvu.PrintArea" localSheetId="24"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3" hidden="1">'Attach-3 (QR)'!$A$1:$I$596</definedName>
    <definedName name="Z_0BBA2DF4_A149_40BB_8E82_8CB6DEDB7C04_.wvu.PrintArea" localSheetId="25" hidden="1">'Bid Form 1st Env.'!$A$23:$AL$140</definedName>
    <definedName name="Z_0BBA2DF4_A149_40BB_8E82_8CB6DEDB7C04_.wvu.PrintArea" localSheetId="0" hidden="1">Cover!$A$1:$F$21</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2"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3" hidden="1">'Attach-3 (QR)'!$21:$592</definedName>
    <definedName name="Z_0BBA2DF4_A149_40BB_8E82_8CB6DEDB7C04_.wvu.Rows" localSheetId="25"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6" hidden="1">'N-W (Cr.)'!$1:$119</definedName>
    <definedName name="Z_0BBA2DF4_A149_40BB_8E82_8CB6DEDB7C04_.wvu.Rows" localSheetId="27"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2"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3" hidden="1">'Attach-3 (QR)'!$N:$P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3" hidden="1">'Attach-3 (QR)'!$A$1:$I$596</definedName>
    <definedName name="Z_10C5F276_B641_4058_B015_CD9DBF21498B_.wvu.PrintArea" localSheetId="25" hidden="1">'Bid Form 1st Env.'!$A$24:$F$145</definedName>
    <definedName name="Z_10C5F276_B641_4058_B015_CD9DBF21498B_.wvu.PrintArea" localSheetId="0" hidden="1">Cover!$A$1:$F$21</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2"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5" hidden="1">'Bid Form 1st Env.'!$92:$92,'Bid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3" hidden="1">'Attach-3 (QR)'!$L:$N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1"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3" hidden="1">'Attach-3 (QR)'!$A$1:$I$596</definedName>
    <definedName name="Z_1586E746_E770_4DE8_8EE8_42BC4CF5206B_.wvu.PrintArea" localSheetId="25" hidden="1">'Bid Form 1st Env.'!$A$24:$F$145</definedName>
    <definedName name="Z_1586E746_E770_4DE8_8EE8_42BC4CF5206B_.wvu.PrintArea" localSheetId="0" hidden="1">Cover!$A$1:$F$21</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5" hidden="1">'Bid Form 1st Env.'!$92:$92</definedName>
    <definedName name="Z_1586E746_E770_4DE8_8EE8_42BC4CF5206B_.wvu.Rows" localSheetId="1" hidden="1">'Name of Bidder'!$27:$27</definedName>
    <definedName name="Z_1586E746_E770_4DE8_8EE8_42BC4CF5206B_.wvu.Rows" localSheetId="26"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Titles" localSheetId="14"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3" hidden="1">'Attach-3 (QR)'!$N:$P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1"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3" hidden="1">'Attach-3 (QR)'!$A$1:$I$596</definedName>
    <definedName name="Z_20A53A97_D2BD_4E7F_8ABC_E5DF94CF88E8_.wvu.PrintArea" localSheetId="25" hidden="1">'Bid Form 1st Env.'!$A$24:$F$145</definedName>
    <definedName name="Z_20A53A97_D2BD_4E7F_8ABC_E5DF94CF88E8_.wvu.PrintArea" localSheetId="0" hidden="1">Cover!$A$1:$F$21</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5" hidden="1">'Bid Form 1st Env.'!$92:$92</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6"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Titles" localSheetId="14"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3" hidden="1">'Attach-3 (QR)'!$N:$P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1"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3" hidden="1">'Attach-3 (QR)'!$A$1:$I$596</definedName>
    <definedName name="Z_280EA05C_4582_4B0F_895F_5C9134A73222_.wvu.PrintArea" localSheetId="25" hidden="1">'Bid Form 1st Env.'!$A$24:$F$145</definedName>
    <definedName name="Z_280EA05C_4582_4B0F_895F_5C9134A73222_.wvu.PrintArea" localSheetId="0" hidden="1">Cover!$A$1:$F$21</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5" hidden="1">'Bid Form 1st Env.'!$92:$92</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2"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3" hidden="1">'Attach-3 (QR)'!$N:$P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3" hidden="1">'Attach-3 (QR)'!$A$1:$I$596</definedName>
    <definedName name="Z_308F00E9_5A71_4486_BCFD_DF8513C1906D_.wvu.PrintArea" localSheetId="25" hidden="1">'Bid Form 1st Env.'!$A$24:$F$145</definedName>
    <definedName name="Z_308F00E9_5A71_4486_BCFD_DF8513C1906D_.wvu.PrintArea" localSheetId="0" hidden="1">Cover!$A$1:$F$21</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2"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5" hidden="1">'Bid Form 1st Env.'!$68:$68,'Bid Form 1st Env.'!$92:$92,'Bid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2"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3" hidden="1">'Attach-3 (QR)'!$N:$P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3" hidden="1">'Attach-3 (QR)'!$A$1:$I$596</definedName>
    <definedName name="Z_30E57F47_2338_458C_930A_44F048960490_.wvu.PrintArea" localSheetId="25" hidden="1">'Bid Form 1st Env.'!$A$24:$F$145</definedName>
    <definedName name="Z_30E57F47_2338_458C_930A_44F048960490_.wvu.PrintArea" localSheetId="0" hidden="1">Cover!$A$1:$F$21</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2"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5" hidden="1">'Bid Form 1st Env.'!$92:$92,'Bid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6"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2"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3" hidden="1">'Attach-3 (QR)'!$N:$P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3" hidden="1">'Attach-3 (QR)'!$A$1:$I$596</definedName>
    <definedName name="Z_3365131F_6BE7_432A_859B_F41B794BB9E6_.wvu.PrintArea" localSheetId="25" hidden="1">'Bid Form 1st Env.'!$A$24:$F$145</definedName>
    <definedName name="Z_3365131F_6BE7_432A_859B_F41B794BB9E6_.wvu.PrintArea" localSheetId="0" hidden="1">Cover!$A$1:$F$21</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2"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5" hidden="1">'Bid Form 1st Env.'!$92:$92,'Bid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6"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2"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3" hidden="1">'Attach-3 (QR)'!$N:$P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3" hidden="1">'Attach-3 (QR)'!$A$1:$I$596</definedName>
    <definedName name="Z_42E95D05_5FE4_4BDE_99D8_8A5175191762_.wvu.PrintArea" localSheetId="25" hidden="1">'Bid Form 1st Env.'!$A$1:$F$145</definedName>
    <definedName name="Z_42E95D05_5FE4_4BDE_99D8_8A5175191762_.wvu.PrintArea" localSheetId="0" hidden="1">Cover!$A$1:$F$21</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2"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5" hidden="1">'Bid Form 1st Env.'!$92:$92,'Bid Form 1st Env.'!#REF!,'Bid Form 1st Env.'!$141:$141</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6"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2"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3" hidden="1">'Attach-3 (QR)'!$N:$P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3" hidden="1">'Attach-3 (QR)'!$A$1:$I$596</definedName>
    <definedName name="Z_564AA8DD_E850_4E6F_BA1D_8F79D1361145_.wvu.PrintArea" localSheetId="25" hidden="1">'Bid Form 1st Env.'!$A$24:$F$145</definedName>
    <definedName name="Z_564AA8DD_E850_4E6F_BA1D_8F79D1361145_.wvu.PrintArea" localSheetId="0" hidden="1">Cover!$A$1:$F$21</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2"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5" hidden="1">'Bid Form 1st Env.'!$92:$92,'Bid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3" hidden="1">'Attach-3 (QR)'!$J:$J,'Attach-3 (QR)'!$L:$N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1"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3" hidden="1">'Attach-3 (QR)'!$A$1:$I$596</definedName>
    <definedName name="Z_57EC2AB3_459C_475C_AFE6_EBB6882FA67E_.wvu.PrintArea" localSheetId="25" hidden="1">'Bid Form 1st Env.'!$A$24:$F$145</definedName>
    <definedName name="Z_57EC2AB3_459C_475C_AFE6_EBB6882FA67E_.wvu.PrintArea" localSheetId="0" hidden="1">Cover!$A$1:$F$21</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1" hidden="1">'Name of Bidder'!$27:$27</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2"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3" hidden="1">'Attach-3 (QR)'!$N:$P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3" hidden="1">'Attach-3 (QR)'!$A$1:$I$596</definedName>
    <definedName name="Z_582CF44B_0703_4CA2_AB84_00685031CD39_.wvu.PrintArea" localSheetId="25" hidden="1">'Bid Form 1st Env.'!$A$24:$F$145</definedName>
    <definedName name="Z_582CF44B_0703_4CA2_AB84_00685031CD39_.wvu.PrintArea" localSheetId="0" hidden="1">Cover!$A$1:$F$21</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2"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5" hidden="1">'Bid Form 1st Env.'!$68:$68,'Bid Form 1st Env.'!$92:$92,'Bid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6"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2"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3" hidden="1">'Attach-3 (QR)'!$N:$N</definedName>
    <definedName name="Z_6AB2DF82_E90A_4CF8_B22E_5D001DAE6667_.wvu.Cols" localSheetId="25" hidden="1">'Bid Form 1st Env.'!$G:$AN,'Bid Form 1st Env.'!$AS:$AT</definedName>
    <definedName name="Z_6AB2DF82_E90A_4CF8_B22E_5D001DAE6667_.wvu.Cols" localSheetId="1" hidden="1">'Name of Bidder'!$A:$A,'Name of Bidder'!$F:$V</definedName>
    <definedName name="Z_6AB2DF82_E90A_4CF8_B22E_5D001DAE6667_.wvu.Cols" localSheetId="26" hidden="1">'N-W (Cr.)'!$C:$C,'N-W (Cr.)'!$F:$U</definedName>
    <definedName name="Z_6AB2DF82_E90A_4CF8_B22E_5D001DAE6667_.wvu.Cols" localSheetId="27"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2" hidden="1">'Attach 18A'!$A$1:$K$27</definedName>
    <definedName name="Z_6AB2DF82_E90A_4CF8_B22E_5D001DAE6667_.wvu.PrintArea" localSheetId="21" hidden="1">'Attach 19'!$A$1:$J$27</definedName>
    <definedName name="Z_6AB2DF82_E90A_4CF8_B22E_5D001DAE6667_.wvu.PrintArea" localSheetId="23" hidden="1">'Attach 23-A'!$A$1:$J$23</definedName>
    <definedName name="Z_6AB2DF82_E90A_4CF8_B22E_5D001DAE6667_.wvu.PrintArea" localSheetId="24"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3" hidden="1">'Attach-3 (QR)'!$A$1:$I$596</definedName>
    <definedName name="Z_6AB2DF82_E90A_4CF8_B22E_5D001DAE6667_.wvu.PrintArea" localSheetId="25" hidden="1">'Bid Form 1st Env.'!$A$23:$AL$140</definedName>
    <definedName name="Z_6AB2DF82_E90A_4CF8_B22E_5D001DAE6667_.wvu.PrintArea" localSheetId="0" hidden="1">Cover!$A$1:$F$21</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2"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3" hidden="1">'Attach-3 (QR)'!$21:$592</definedName>
    <definedName name="Z_6AB2DF82_E90A_4CF8_B22E_5D001DAE6667_.wvu.Rows" localSheetId="25"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6" hidden="1">'N-W (Cr.)'!$1:$119</definedName>
    <definedName name="Z_6AB2DF82_E90A_4CF8_B22E_5D001DAE6667_.wvu.Rows" localSheetId="27"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3" hidden="1">'Attach-3 (QR)'!$J:$J,'Attach-3 (QR)'!$N:$N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1"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3" hidden="1">'Attach-3 (QR)'!$A$1:$I$596</definedName>
    <definedName name="Z_6B2C1320_5106_401D_86E8_03FFC7419150_.wvu.PrintArea" localSheetId="25" hidden="1">'Bid Form 1st Env.'!$A$24:$F$145</definedName>
    <definedName name="Z_6B2C1320_5106_401D_86E8_03FFC7419150_.wvu.PrintArea" localSheetId="0" hidden="1">Cover!$A$1:$F$21</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6"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2"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3" hidden="1">'Attach-3 (QR)'!$N:$P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3" hidden="1">'Attach-3 (QR)'!$A$1:$I$596</definedName>
    <definedName name="Z_6FD3A41D_DEEE_48F5_96DB_6021F0BEBAF6_.wvu.PrintArea" localSheetId="25" hidden="1">'Bid Form 1st Env.'!$A$24:$F$145</definedName>
    <definedName name="Z_6FD3A41D_DEEE_48F5_96DB_6021F0BEBAF6_.wvu.PrintArea" localSheetId="0" hidden="1">Cover!$A$1:$F$21</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2"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5" hidden="1">'Bid Form 1st Env.'!$92:$92,'Bid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6"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2"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3" hidden="1">'Attach-3 (QR)'!$N:$P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3" hidden="1">'Attach-3 (QR)'!$A$1:$I$596</definedName>
    <definedName name="Z_728AEB16_F9CD_4198_B4E9_2E28A5E42262_.wvu.PrintArea" localSheetId="25" hidden="1">'Bid Form 1st Env.'!$A$24:$F$145</definedName>
    <definedName name="Z_728AEB16_F9CD_4198_B4E9_2E28A5E42262_.wvu.PrintArea" localSheetId="0" hidden="1">Cover!$A$1:$F$21</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2"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5" hidden="1">'Bid Form 1st Env.'!$92:$92,'Bid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6"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2"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3" hidden="1">'Attach-3 (QR)'!$N:$P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3" hidden="1">'Attach-3 (QR)'!$A$1:$I$596</definedName>
    <definedName name="Z_7DC13EB1_5F25_4667_BD87_340DAD4F0E72_.wvu.PrintArea" localSheetId="25" hidden="1">'Bid Form 1st Env.'!$A$24:$F$145</definedName>
    <definedName name="Z_7DC13EB1_5F25_4667_BD87_340DAD4F0E72_.wvu.PrintArea" localSheetId="0" hidden="1">Cover!$A$1:$F$21</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2"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5" hidden="1">'Bid Form 1st Env.'!$92:$92,'Bid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3" hidden="1">'Attach-3 (QR)'!$J:$J,'Attach-3 (QR)'!$L:$N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1"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3" hidden="1">'Attach-3 (QR)'!$A$1:$I$596</definedName>
    <definedName name="Z_7FED4A88_DA6B_4AEC_96D2_BAE29634CEBD_.wvu.PrintArea" localSheetId="25" hidden="1">'Bid Form 1st Env.'!$A$24:$F$145</definedName>
    <definedName name="Z_7FED4A88_DA6B_4AEC_96D2_BAE29634CEBD_.wvu.PrintArea" localSheetId="0" hidden="1">Cover!$A$1:$F$21</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5" hidden="1">'Bid Form 1st Env.'!$92:$92</definedName>
    <definedName name="Z_7FED4A88_DA6B_4AEC_96D2_BAE29634CEBD_.wvu.Rows" localSheetId="1" hidden="1">'Name of Bidder'!$27:$27</definedName>
    <definedName name="Z_7FED4A88_DA6B_4AEC_96D2_BAE29634CEBD_.wvu.Rows" localSheetId="26" hidden="1">'N-W (Cr.)'!$1:$119</definedName>
    <definedName name="Z_82E8A0F5_0020_4355_95CF_28601763A783_.wvu.PrintArea" localSheetId="9" hidden="1">'Attach 7'!$A$1:$E$19</definedName>
    <definedName name="Z_8843B236_6E9A_4D4E_9E7D_63D18D08F6AC_.wvu.PrintArea" localSheetId="25" hidden="1">'Bid Form 1st Env.'!$A$24:$F$137</definedName>
    <definedName name="Z_8843B236_6E9A_4D4E_9E7D_63D18D08F6AC_.wvu.Rows" localSheetId="25"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Env.'!$A$24:$F$137</definedName>
    <definedName name="Z_902C40DA_376E_410F_87E5_8188D8393A84_.wvu.PrintArea" localSheetId="1" hidden="1">'Name of Bidder'!$B$1:$C$33</definedName>
    <definedName name="Z_902C40DA_376E_410F_87E5_8188D8393A84_.wvu.Rows" localSheetId="25" hidden="1">'Bid Form 1st Env.'!#REF!</definedName>
    <definedName name="Z_902C40DA_376E_410F_87E5_8188D8393A84_.wvu.Rows" localSheetId="1" hidden="1">'Name of Bidder'!$27:$27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2"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3" hidden="1">'Attach-3 (QR)'!$N:$P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3" hidden="1">'Attach-3 (QR)'!$A$1:$I$596</definedName>
    <definedName name="Z_906C1F80_87B7_4777_98E9_010D55358499_.wvu.PrintArea" localSheetId="25" hidden="1">'Bid Form 1st Env.'!$A$1:$F$145</definedName>
    <definedName name="Z_906C1F80_87B7_4777_98E9_010D55358499_.wvu.PrintArea" localSheetId="0" hidden="1">Cover!$A$1:$F$21</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2"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5" hidden="1">'Bid Form 1st Env.'!$92:$92,'Bid Form 1st Env.'!#REF!,'Bid Form 1st Env.'!$141:$141</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6"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2"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3" hidden="1">'Attach-3 (QR)'!$N:$N</definedName>
    <definedName name="Z_938A4A51_D362_4606_B51E_5F7EE488A1EA_.wvu.Cols" localSheetId="25" hidden="1">'Bid Form 1st Env.'!$G:$AN,'Bid Form 1st Env.'!$AS:$AT</definedName>
    <definedName name="Z_938A4A51_D362_4606_B51E_5F7EE488A1EA_.wvu.Cols" localSheetId="1" hidden="1">'Name of Bidder'!$A:$A,'Name of Bidder'!$F:$V</definedName>
    <definedName name="Z_938A4A51_D362_4606_B51E_5F7EE488A1EA_.wvu.Cols" localSheetId="26" hidden="1">'N-W (Cr.)'!$C:$C,'N-W (Cr.)'!$F:$U</definedName>
    <definedName name="Z_938A4A51_D362_4606_B51E_5F7EE488A1EA_.wvu.Cols" localSheetId="27"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2" hidden="1">'Attach 18A'!$A$1:$K$27</definedName>
    <definedName name="Z_938A4A51_D362_4606_B51E_5F7EE488A1EA_.wvu.PrintArea" localSheetId="21" hidden="1">'Attach 19'!$A$1:$J$27</definedName>
    <definedName name="Z_938A4A51_D362_4606_B51E_5F7EE488A1EA_.wvu.PrintArea" localSheetId="23" hidden="1">'Attach 23-A'!$A$1:$J$23</definedName>
    <definedName name="Z_938A4A51_D362_4606_B51E_5F7EE488A1EA_.wvu.PrintArea" localSheetId="24"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3" hidden="1">'Attach-3 (QR)'!$A$1:$I$596</definedName>
    <definedName name="Z_938A4A51_D362_4606_B51E_5F7EE488A1EA_.wvu.PrintArea" localSheetId="25" hidden="1">'Bid Form 1st Env.'!$A$23:$AL$140</definedName>
    <definedName name="Z_938A4A51_D362_4606_B51E_5F7EE488A1EA_.wvu.PrintArea" localSheetId="0" hidden="1">Cover!$A$1:$F$21</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2"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3" hidden="1">'Attach-3 (QR)'!$21:$592</definedName>
    <definedName name="Z_938A4A51_D362_4606_B51E_5F7EE488A1EA_.wvu.Rows" localSheetId="25"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6" hidden="1">'N-W (Cr.)'!$1:$119</definedName>
    <definedName name="Z_938A4A51_D362_4606_B51E_5F7EE488A1EA_.wvu.Rows" localSheetId="27" hidden="1">'N-W(cr.)-2'!$1:$119</definedName>
    <definedName name="Z_97C0FC0E_800C_45C9_895E_E91A3F1ADBA4_.wvu.PrintArea" localSheetId="9"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2"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3" hidden="1">'Attach-3 (QR)'!$N:$P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3" hidden="1">'Attach-3 (QR)'!$A$1:$I$596</definedName>
    <definedName name="Z_9EDBA9B2_46ED_415A_B10B_329571C4D4AF_.wvu.PrintArea" localSheetId="25" hidden="1">'Bid Form 1st Env.'!$A$24:$F$145</definedName>
    <definedName name="Z_9EDBA9B2_46ED_415A_B10B_329571C4D4AF_.wvu.PrintArea" localSheetId="0" hidden="1">Cover!$A$1:$F$21</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2"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5" hidden="1">'Bid Form 1st Env.'!$92:$92,'Bid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2"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3" hidden="1">'Attach-3 (QR)'!$N:$P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3" hidden="1">'Attach-3 (QR)'!$A$1:$I$596</definedName>
    <definedName name="Z_9F8CD454_46B1_47B9_9F5F_73ED69AC40D4_.wvu.PrintArea" localSheetId="25" hidden="1">'Bid Form 1st Env.'!$A$24:$F$145</definedName>
    <definedName name="Z_9F8CD454_46B1_47B9_9F5F_73ED69AC40D4_.wvu.PrintArea" localSheetId="0" hidden="1">Cover!$A$1:$F$21</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2"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5" hidden="1">'Bid Form 1st Env.'!$68:$68,'Bid Form 1st Env.'!$92:$92,'Bid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3" hidden="1">'Attach-3 (QR)'!$N:$P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1"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3" hidden="1">'Attach-3 (QR)'!$A$1:$I$596</definedName>
    <definedName name="Z_A317F5C2_E44F_4A46_8833_2AE6CAE06F6E_.wvu.PrintArea" localSheetId="25" hidden="1">'Bid Form 1st Env.'!$A$24:$F$145</definedName>
    <definedName name="Z_A317F5C2_E44F_4A46_8833_2AE6CAE06F6E_.wvu.PrintArea" localSheetId="0" hidden="1">Cover!$A$1:$F$21</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3" hidden="1">'Attach-3 (QR)'!$387:$388,'Attach-3 (QR)'!$394:$395,'Attach-3 (QR)'!$397:$397,'Attach-3 (QR)'!$457:$459</definedName>
    <definedName name="Z_A317F5C2_E44F_4A46_8833_2AE6CAE06F6E_.wvu.Rows" localSheetId="25" hidden="1">'Bid Form 1st Env.'!$92:$92</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3" hidden="1">'Attach-3 (QR)'!$N:$P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1"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3" hidden="1">'Attach-3 (QR)'!$A$1:$I$596</definedName>
    <definedName name="Z_AF19F13B_761B_48FB_A70F_9439A4D7530B_.wvu.PrintArea" localSheetId="25" hidden="1">'Bid Form 1st Env.'!$A$24:$F$145</definedName>
    <definedName name="Z_AF19F13B_761B_48FB_A70F_9439A4D7530B_.wvu.PrintArea" localSheetId="0" hidden="1">Cover!$A$1:$F$21</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5" hidden="1">'Bid Form 1st Env.'!$92:$92</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2"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3" hidden="1">'Attach-3 (QR)'!$N:$P</definedName>
    <definedName name="Z_B07A37BF_D9F4_4586_9D27_CDE2FA2D1222_.wvu.Cols" localSheetId="25" hidden="1">'Bid Form 1st Env.'!$G:$H,'Bid Form 1st Env.'!$J:$BF</definedName>
    <definedName name="Z_B07A37BF_D9F4_4586_9D27_CDE2FA2D1222_.wvu.Cols" localSheetId="1" hidden="1">'Name of Bidder'!$A:$A,'Name of Bidder'!$D:$I</definedName>
    <definedName name="Z_B07A37BF_D9F4_4586_9D27_CDE2FA2D1222_.wvu.Cols" localSheetId="26"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3" hidden="1">'Attach-3 (QR)'!$A$1:$I$596</definedName>
    <definedName name="Z_B07A37BF_D9F4_4586_9D27_CDE2FA2D1222_.wvu.PrintArea" localSheetId="25" hidden="1">'Bid Form 1st Env.'!$A$1:$F$145</definedName>
    <definedName name="Z_B07A37BF_D9F4_4586_9D27_CDE2FA2D1222_.wvu.PrintArea" localSheetId="0" hidden="1">Cover!$A$1:$F$21</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2"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5" hidden="1">'Bid Form 1st Env.'!$92:$92,'Bid Form 1st Env.'!#REF!,'Bid Form 1st Env.'!$141:$141</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6" hidden="1">'N-W (Cr.)'!$1:$119</definedName>
    <definedName name="Z_B767AF46_8156_4C6E_927C_9FADBABCE925_.wvu.PrintArea" localSheetId="25" hidden="1">'Bid Form 1st Env.'!$A$24:$F$138</definedName>
    <definedName name="Z_B767AF46_8156_4C6E_927C_9FADBABCE925_.wvu.Rows" localSheetId="25"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2" hidden="1">'Attach 18A'!$M:$M</definedName>
    <definedName name="Z_BD24AD9D_D3A0_422F_8577_11BDC23592D2_.wvu.Cols" localSheetId="4" hidden="1">'Attach 4'!$H:$I</definedName>
    <definedName name="Z_BD24AD9D_D3A0_422F_8577_11BDC23592D2_.wvu.Cols" localSheetId="5" hidden="1">'Attach 4 (A)'!$F:$F</definedName>
    <definedName name="Z_BD24AD9D_D3A0_422F_8577_11BDC23592D2_.wvu.Cols" localSheetId="6" hidden="1">'Attach 5'!$F:$F</definedName>
    <definedName name="Z_BD24AD9D_D3A0_422F_8577_11BDC23592D2_.wvu.Cols" localSheetId="7" hidden="1">'Attach 5A'!$F:$F,'Attach 5A'!$I:$I</definedName>
    <definedName name="Z_BD24AD9D_D3A0_422F_8577_11BDC23592D2_.wvu.Cols" localSheetId="8" hidden="1">'Attach 6'!$F:$F</definedName>
    <definedName name="Z_BD24AD9D_D3A0_422F_8577_11BDC23592D2_.wvu.Cols" localSheetId="10" hidden="1">'Attach 7a'!$L:$L</definedName>
    <definedName name="Z_BD24AD9D_D3A0_422F_8577_11BDC23592D2_.wvu.Cols" localSheetId="11" hidden="1">'Attach 9'!$H:$H</definedName>
    <definedName name="Z_BD24AD9D_D3A0_422F_8577_11BDC23592D2_.wvu.Cols" localSheetId="3" hidden="1">'Attach-3 (QR)'!$N:$N</definedName>
    <definedName name="Z_BD24AD9D_D3A0_422F_8577_11BDC23592D2_.wvu.Cols" localSheetId="25" hidden="1">'Bid Form 1st Env.'!$G:$AN,'Bid Form 1st Env.'!$AS:$AT</definedName>
    <definedName name="Z_BD24AD9D_D3A0_422F_8577_11BDC23592D2_.wvu.Cols" localSheetId="1" hidden="1">'Name of Bidder'!$A:$A,'Name of Bidder'!$F:$V</definedName>
    <definedName name="Z_BD24AD9D_D3A0_422F_8577_11BDC23592D2_.wvu.Cols" localSheetId="26" hidden="1">'N-W (Cr.)'!$C:$C,'N-W (Cr.)'!$F:$U</definedName>
    <definedName name="Z_BD24AD9D_D3A0_422F_8577_11BDC23592D2_.wvu.Cols" localSheetId="27"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2" hidden="1">'Attach 18A'!$A$1:$K$27</definedName>
    <definedName name="Z_BD24AD9D_D3A0_422F_8577_11BDC23592D2_.wvu.PrintArea" localSheetId="21" hidden="1">'Attach 19'!$A$1:$J$27</definedName>
    <definedName name="Z_BD24AD9D_D3A0_422F_8577_11BDC23592D2_.wvu.PrintArea" localSheetId="23" hidden="1">'Attach 23-A'!$A$1:$J$23</definedName>
    <definedName name="Z_BD24AD9D_D3A0_422F_8577_11BDC23592D2_.wvu.PrintArea" localSheetId="24" hidden="1">'Attach 23-B'!$A$1:$J$28</definedName>
    <definedName name="Z_BD24AD9D_D3A0_422F_8577_11BDC23592D2_.wvu.PrintArea" localSheetId="2" hidden="1">'Attach 3(JV)'!$A$1:$E$25</definedName>
    <definedName name="Z_BD24AD9D_D3A0_422F_8577_11BDC23592D2_.wvu.PrintArea" localSheetId="4" hidden="1">'Attach 4'!$A$1:$I$22</definedName>
    <definedName name="Z_BD24AD9D_D3A0_422F_8577_11BDC23592D2_.wvu.PrintArea" localSheetId="5" hidden="1">'Attach 4 (A)'!$A$1:$E$59</definedName>
    <definedName name="Z_BD24AD9D_D3A0_422F_8577_11BDC23592D2_.wvu.PrintArea" localSheetId="6" hidden="1">'Attach 5'!$A$1:$E$71</definedName>
    <definedName name="Z_BD24AD9D_D3A0_422F_8577_11BDC23592D2_.wvu.PrintArea" localSheetId="7" hidden="1">'Attach 5A'!$A$1:$F$71</definedName>
    <definedName name="Z_BD24AD9D_D3A0_422F_8577_11BDC23592D2_.wvu.PrintArea" localSheetId="8" hidden="1">'Attach 6'!$A$1:$E$51</definedName>
    <definedName name="Z_BD24AD9D_D3A0_422F_8577_11BDC23592D2_.wvu.PrintArea" localSheetId="9" hidden="1">'Attach 7'!$A$1:$E$19</definedName>
    <definedName name="Z_BD24AD9D_D3A0_422F_8577_11BDC23592D2_.wvu.PrintArea" localSheetId="10" hidden="1">'Attach 7a'!$A$1:$F$46</definedName>
    <definedName name="Z_BD24AD9D_D3A0_422F_8577_11BDC23592D2_.wvu.PrintArea" localSheetId="11" hidden="1">'Attach 9'!$A$1:$E$46</definedName>
    <definedName name="Z_BD24AD9D_D3A0_422F_8577_11BDC23592D2_.wvu.PrintArea" localSheetId="3" hidden="1">'Attach-3 (QR)'!$A$1:$I$596</definedName>
    <definedName name="Z_BD24AD9D_D3A0_422F_8577_11BDC23592D2_.wvu.PrintArea" localSheetId="25" hidden="1">'Bid Form 1st Env.'!$A$23:$AL$140</definedName>
    <definedName name="Z_BD24AD9D_D3A0_422F_8577_11BDC23592D2_.wvu.PrintArea" localSheetId="0" hidden="1">Cover!$A$1:$F$21</definedName>
    <definedName name="Z_BD24AD9D_D3A0_422F_8577_11BDC23592D2_.wvu.PrintArea" localSheetId="1" hidden="1">'Name of Bidder'!$B$1:$C$33</definedName>
    <definedName name="Z_BD24AD9D_D3A0_422F_8577_11BDC23592D2_.wvu.PrintTitles" localSheetId="10" hidden="1">'Attach 7a'!$18:$18</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15'!$16:$16</definedName>
    <definedName name="Z_BD24AD9D_D3A0_422F_8577_11BDC23592D2_.wvu.Rows" localSheetId="19" hidden="1">'Attach 16'!$72:$78</definedName>
    <definedName name="Z_BD24AD9D_D3A0_422F_8577_11BDC23592D2_.wvu.Rows" localSheetId="22" hidden="1">'Attach 18A'!$29:$29</definedName>
    <definedName name="Z_BD24AD9D_D3A0_422F_8577_11BDC23592D2_.wvu.Rows" localSheetId="4" hidden="1">'Attach 4'!$26:$26</definedName>
    <definedName name="Z_BD24AD9D_D3A0_422F_8577_11BDC23592D2_.wvu.Rows" localSheetId="6" hidden="1">'Attach 5'!$23:$28</definedName>
    <definedName name="Z_BD24AD9D_D3A0_422F_8577_11BDC23592D2_.wvu.Rows" localSheetId="7" hidden="1">'Attach 5A'!$23:$28</definedName>
    <definedName name="Z_BD24AD9D_D3A0_422F_8577_11BDC23592D2_.wvu.Rows" localSheetId="10" hidden="1">'Attach 7a'!$17:$39</definedName>
    <definedName name="Z_BD24AD9D_D3A0_422F_8577_11BDC23592D2_.wvu.Rows" localSheetId="3" hidden="1">'Attach-3 (QR)'!$21:$592</definedName>
    <definedName name="Z_BD24AD9D_D3A0_422F_8577_11BDC23592D2_.wvu.Rows" localSheetId="25" hidden="1">'Bid Form 1st Env.'!$21:$22,'Bid Form 1st Env.'!$45:$48,'Bid Form 1st Env.'!$71:$71,'Bid Form 1st Env.'!$82:$82,'Bid Form 1st Env.'!$84:$85,'Bid Form 1st Env.'!$90:$90,'Bid Form 1st Env.'!$92:$92,'Bid Form 1st Env.'!$109:$109,'Bid Form 1st Env.'!$141:$141</definedName>
    <definedName name="Z_BD24AD9D_D3A0_422F_8577_11BDC23592D2_.wvu.Rows" localSheetId="0" hidden="1">Cover!$6:$6,Cover!$9:$9</definedName>
    <definedName name="Z_BD24AD9D_D3A0_422F_8577_11BDC23592D2_.wvu.Rows" localSheetId="1" hidden="1">'Name of Bidder'!$7:$9</definedName>
    <definedName name="Z_BD24AD9D_D3A0_422F_8577_11BDC23592D2_.wvu.Rows" localSheetId="26" hidden="1">'N-W (Cr.)'!$1:$119</definedName>
    <definedName name="Z_BD24AD9D_D3A0_422F_8577_11BDC23592D2_.wvu.Rows" localSheetId="27" hidden="1">'N-W(cr.)-2'!$1:$119</definedName>
    <definedName name="Z_C5EDD9E3_0801_4479_8600_A80B0FCFDF0B_.wvu.PrintArea" localSheetId="9"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Titles" localSheetId="14"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3" hidden="1">'Attach-3 (QR)'!$N:$P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1"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3" hidden="1">'Attach-3 (QR)'!$A$1:$I$596</definedName>
    <definedName name="Z_D5994A17_2357_4B78_B667_DDB5D94B6FD1_.wvu.PrintArea" localSheetId="25" hidden="1">'Bid Form 1st Env.'!$A$24:$F$145</definedName>
    <definedName name="Z_D5994A17_2357_4B78_B667_DDB5D94B6FD1_.wvu.PrintArea" localSheetId="0" hidden="1">Cover!$A$1:$F$21</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3" hidden="1">'Attach-3 (QR)'!$387:$388,'Attach-3 (QR)'!$394:$395,'Attach-3 (QR)'!$397:$397,'Attach-3 (QR)'!$457:$459</definedName>
    <definedName name="Z_D5994A17_2357_4B78_B667_DDB5D94B6FD1_.wvu.Rows" localSheetId="25" hidden="1">'Bid Form 1st Env.'!$92:$92</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6"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Env.'!$A$24:$F$137</definedName>
    <definedName name="Z_E6F7301F_B7DF_4D80_9428_3CD22143194F_.wvu.PrintArea" localSheetId="1" hidden="1">'Name of Bidder'!$B$1:$C$33</definedName>
    <definedName name="Z_E6F7301F_B7DF_4D80_9428_3CD22143194F_.wvu.Rows" localSheetId="25" hidden="1">'Bid Form 1st Env.'!#REF!</definedName>
    <definedName name="Z_E6F7301F_B7DF_4D80_9428_3CD22143194F_.wvu.Rows" localSheetId="1" hidden="1">'Name of Bidder'!$27:$27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2"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3" hidden="1">'Attach-3 (QR)'!$N:$N</definedName>
    <definedName name="Z_E8F77A2D_E40A_4668_A8F2_3CE31C4AC520_.wvu.Cols" localSheetId="25" hidden="1">'Bid Form 1st Env.'!$G:$AN,'Bid Form 1st Env.'!$AS:$AT</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Cols" localSheetId="27"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3" hidden="1">'Attach-3 (QR)'!$A$1:$I$596</definedName>
    <definedName name="Z_E8F77A2D_E40A_4668_A8F2_3CE31C4AC520_.wvu.PrintArea" localSheetId="25" hidden="1">'Bid Form 1st Env.'!$A$23:$AN$145</definedName>
    <definedName name="Z_E8F77A2D_E40A_4668_A8F2_3CE31C4AC520_.wvu.PrintArea" localSheetId="0" hidden="1">Cover!$A$1:$F$21</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2"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5" hidden="1">'Bid Form 1st Env.'!$21:$22,'Bid Form 1st Env.'!$82:$82,'Bid Form 1st Env.'!$84:$85,'Bid Form 1st Env.'!$90:$90,'Bid Form 1st Env.'!$92:$92,'Bid Form 1st Env.'!$109:$109,'Bid Form 1st Env.'!$141:$141</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6" hidden="1">'N-W (Cr.)'!$1:$119</definedName>
    <definedName name="Z_E8F77A2D_E40A_4668_A8F2_3CE31C4AC520_.wvu.Rows" localSheetId="27" hidden="1">'N-W(cr.)-2'!$1:$119</definedName>
    <definedName name="Z_EB86BB53_60E3_486A_82FE_5318F63EBE62_.wvu.PrintArea" localSheetId="25" hidden="1">'Bid Form 1st Env.'!$A$24:$F$137</definedName>
    <definedName name="Z_EB86BB53_60E3_486A_82FE_5318F63EBE62_.wvu.Rows" localSheetId="25"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3" hidden="1">'Attach-3 (QR)'!$J:$J,'Attach-3 (QR)'!$L:$N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1"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3" hidden="1">'Attach-3 (QR)'!$A$1:$I$596</definedName>
    <definedName name="Z_EBAEADC8_DFAF_4DD1_92A4_0349F1C8EBDD_.wvu.PrintArea" localSheetId="25" hidden="1">'Bid Form 1st Env.'!$A$24:$F$145</definedName>
    <definedName name="Z_EBAEADC8_DFAF_4DD1_92A4_0349F1C8EBDD_.wvu.PrintArea" localSheetId="0" hidden="1">Cover!$A$1:$F$21</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5" hidden="1">'Bid Form 1st Env.'!$92:$92</definedName>
    <definedName name="Z_EBAEADC8_DFAF_4DD1_92A4_0349F1C8EBDD_.wvu.Rows" localSheetId="1" hidden="1">'Name of Bidder'!$27:$27</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2"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3" hidden="1">'Attach-3 (QR)'!$N:$P</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3" hidden="1">'Attach-3 (QR)'!$A$1:$I$596</definedName>
    <definedName name="Z_F34FCE55_6D7A_4595_AE80_79F81F8010EA_.wvu.PrintArea" localSheetId="25" hidden="1">'Bid Form 1st Env.'!$A$23:$AT$145</definedName>
    <definedName name="Z_F34FCE55_6D7A_4595_AE80_79F81F8010EA_.wvu.PrintArea" localSheetId="0" hidden="1">Cover!$A$1:$F$21</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2"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5" hidden="1">'Bid Form 1st Env.'!$21:$22,'Bid Form 1st Env.'!$82:$82,'Bid Form 1st Env.'!$84:$85,'Bid Form 1st Env.'!$90:$90,'Bid Form 1st Env.'!$92:$92,'Bid Form 1st Env.'!$109:$109,'Bid Form 1st Env.'!$141:$141</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9"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s>
  <calcPr calcId="191029"/>
  <customWorkbookViews>
    <customWorkbookView name="PARVINDER MALIK - Personal View" guid="{0BBA2DF4-A149-40BB-8E82-8CB6DEDB7C04}" mergeInterval="0" personalView="1" maximized="1" windowWidth="1362" windowHeight="542" tabRatio="913" activeSheetId="27"/>
    <customWorkbookView name="Power Grid - Personal View" guid="{10C5F276-B641-4058-B015-CD9DBF21498B}" mergeInterval="0" personalView="1" maximized="1" windowWidth="1596" windowHeight="640" tabRatio="796" activeSheetId="15"/>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4"/>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3"/>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4"/>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3"/>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7"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7"/>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8"/>
    <customWorkbookView name="Chandra Kr. Kamat {चंद्र कुमार कामत} - Personal View" guid="{42E95D05-5FE4-4BDE-99D8-8A5175191762}" mergeInterval="0" personalView="1" maximized="1" windowWidth="1916" windowHeight="73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Ram Lal {Ram Lal} - Personal View" guid="{F34FCE55-6D7A-4595-AE80-79F81F8010EA}" mergeInterval="0" personalView="1" maximized="1" windowWidth="1916" windowHeight="854" tabRatio="796" activeSheetId="27"/>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Pankaj Kumar Jangid {पंकज कुमार जांगिड} - Personal View" guid="{6AB2DF82-E90A-4CF8-B22E-5D001DAE6667}" mergeInterval="0" personalView="1" maximized="1" windowWidth="1903" windowHeight="782" tabRatio="913" activeSheetId="27"/>
    <customWorkbookView name="Sivadanam Sivakumar {शिवदानम शिवकुमार} - Personal View" guid="{BD24AD9D-D3A0-422F-8577-11BDC23592D2}" mergeInterval="0" personalView="1" maximized="1" xWindow="-8" yWindow="-8" windowWidth="1936" windowHeight="1056" tabRatio="91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5" i="18" l="1"/>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2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A1" i="21"/>
  <c r="X2" i="21"/>
  <c r="A3" i="21"/>
  <c r="F6" i="21"/>
  <c r="F7" i="21"/>
  <c r="F8" i="21"/>
  <c r="F9" i="21"/>
  <c r="F10" i="21"/>
  <c r="B23" i="21"/>
  <c r="H23" i="21"/>
  <c r="B24" i="21"/>
  <c r="H24" i="21"/>
  <c r="A1" i="20"/>
  <c r="Z2" i="20"/>
  <c r="A3" i="20"/>
  <c r="G7" i="20"/>
  <c r="G8" i="20"/>
  <c r="G9" i="20"/>
  <c r="G10" i="20"/>
  <c r="G11" i="20"/>
  <c r="B101" i="20"/>
  <c r="H101" i="20"/>
  <c r="B102" i="20"/>
  <c r="H102" i="20"/>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G20" i="2"/>
  <c r="H20" i="2" s="1"/>
  <c r="A127" i="29" l="1"/>
  <c r="A133" i="29"/>
  <c r="B133" i="29" s="1"/>
  <c r="D133" i="29" s="1"/>
  <c r="A130" i="29"/>
  <c r="B130" i="29" s="1"/>
  <c r="D130" i="29" s="1"/>
  <c r="A131" i="29"/>
  <c r="B131" i="29" s="1"/>
  <c r="D131" i="29" s="1"/>
  <c r="A132" i="29"/>
  <c r="B132" i="29" s="1"/>
  <c r="D132" i="29" s="1"/>
  <c r="A129" i="29"/>
  <c r="B129" i="29" s="1"/>
  <c r="B23" i="2"/>
  <c r="B24" i="2"/>
  <c r="N23" i="4"/>
  <c r="H43" i="4" s="1"/>
  <c r="B12" i="6"/>
  <c r="B12" i="15"/>
  <c r="B11" i="14"/>
  <c r="B11" i="15"/>
  <c r="B18" i="2"/>
  <c r="B19" i="2"/>
  <c r="C7" i="2"/>
  <c r="B14" i="2"/>
  <c r="N21" i="20"/>
  <c r="AG5" i="20"/>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11"/>
  <c r="B10" i="25"/>
  <c r="B10" i="5"/>
  <c r="B12" i="23"/>
  <c r="B12" i="24" s="1"/>
  <c r="B12" i="17"/>
  <c r="B10" i="6"/>
  <c r="B12" i="9"/>
  <c r="B12" i="5"/>
  <c r="A132" i="28"/>
  <c r="B132" i="28" s="1"/>
  <c r="D132" i="28" s="1"/>
  <c r="A1" i="10"/>
  <c r="B12" i="11"/>
  <c r="B12" i="25"/>
  <c r="B12" i="20"/>
  <c r="AS114" i="27"/>
  <c r="B11" i="21"/>
  <c r="B12" i="4"/>
  <c r="B12" i="12" s="1"/>
  <c r="B12" i="14"/>
  <c r="B12" i="16"/>
  <c r="AG30" i="27"/>
  <c r="A130" i="28"/>
  <c r="B130" i="28" s="1"/>
  <c r="D130" i="28" s="1"/>
  <c r="P6" i="28"/>
  <c r="B10" i="12"/>
  <c r="B11" i="19"/>
  <c r="B11" i="23"/>
  <c r="B11" i="24" s="1"/>
  <c r="B11" i="20"/>
  <c r="B11" i="9"/>
  <c r="B11" i="4"/>
  <c r="B11" i="17"/>
  <c r="B10" i="21"/>
  <c r="B8" i="21"/>
  <c r="B11" i="11"/>
  <c r="B9" i="7"/>
  <c r="B9" i="8" s="1"/>
  <c r="A129" i="28"/>
  <c r="B129" i="28" s="1"/>
  <c r="B9" i="15"/>
  <c r="F6" i="29"/>
  <c r="E49" i="9"/>
  <c r="B11" i="25"/>
  <c r="B11" i="13"/>
  <c r="B11" i="10"/>
  <c r="B11" i="7"/>
  <c r="B11" i="8" s="1"/>
  <c r="B70" i="14"/>
  <c r="U6" i="28"/>
  <c r="N12" i="28"/>
  <c r="K6" i="28" s="1"/>
  <c r="U6" i="29"/>
  <c r="S13" i="29"/>
  <c r="P6" i="29" s="1"/>
  <c r="N13" i="29"/>
  <c r="K6" i="29" s="1"/>
  <c r="I13" i="28"/>
  <c r="F6" i="28" s="1"/>
  <c r="D13" i="28"/>
  <c r="A6" i="28" s="1"/>
  <c r="D13" i="29"/>
  <c r="A6" i="29" s="1"/>
  <c r="B9" i="1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11"/>
  <c r="A8" i="26"/>
  <c r="A7" i="11"/>
  <c r="A7" i="6"/>
  <c r="A7" i="20"/>
  <c r="A8" i="25"/>
  <c r="A8" i="7"/>
  <c r="A8" i="8" s="1"/>
  <c r="A7" i="5"/>
  <c r="A7" i="16"/>
  <c r="A7" i="26"/>
  <c r="A8" i="17"/>
  <c r="A8" i="16"/>
  <c r="A8" i="20"/>
  <c r="A8" i="10"/>
  <c r="A7" i="14"/>
  <c r="A7" i="4"/>
  <c r="A8" i="19" s="1"/>
  <c r="A8" i="12" l="1"/>
  <c r="A7" i="12"/>
</calcChain>
</file>

<file path=xl/sharedStrings.xml><?xml version="1.0" encoding="utf-8"?>
<sst xmlns="http://schemas.openxmlformats.org/spreadsheetml/2006/main" count="2424" uniqueCount="896">
  <si>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</si>
  <si>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</si>
  <si>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</si>
  <si>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</si>
  <si>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</si>
  <si>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</si>
  <si>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</si>
  <si>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</si>
  <si>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</si>
  <si>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</si>
  <si>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</si>
  <si>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</si>
  <si>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</si>
  <si>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</si>
  <si>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</si>
  <si>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</si>
  <si>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</si>
  <si>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</si>
  <si>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</si>
  <si>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</si>
  <si>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</si>
  <si>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</si>
  <si>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</si>
  <si>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</si>
  <si>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</si>
  <si>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</si>
  <si>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</si>
  <si>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</si>
  <si>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</si>
  <si>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</si>
  <si>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</si>
  <si>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</si>
  <si>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</si>
  <si>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</si>
  <si>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</si>
  <si>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</si>
  <si>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</si>
  <si>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</si>
  <si>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</si>
  <si>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</si>
  <si>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</si>
  <si>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</si>
  <si>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</si>
  <si>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</si>
  <si>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</si>
  <si>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</si>
  <si>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</si>
  <si>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</si>
  <si>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</si>
  <si>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</si>
  <si>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</si>
  <si>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</si>
  <si>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</si>
  <si>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</si>
  <si>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</si>
  <si>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</si>
  <si>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</si>
  <si>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</si>
  <si>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</si>
  <si>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</si>
  <si>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</si>
  <si>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</si>
  <si>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</si>
  <si>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</si>
  <si>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</si>
  <si>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</si>
  <si>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</si>
  <si>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</si>
  <si>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</si>
  <si>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</si>
  <si>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</si>
  <si>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</si>
  <si>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</si>
  <si>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</si>
  <si>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</si>
  <si>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</si>
  <si>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</si>
  <si>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</si>
  <si>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</si>
  <si>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</si>
  <si>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</si>
  <si>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</si>
  <si>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</si>
  <si>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</si>
  <si>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</si>
  <si>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</si>
  <si>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</si>
  <si>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</si>
  <si>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Turnover</t>
  </si>
  <si>
    <t>Turnover
(in Millions)</t>
  </si>
  <si>
    <t>Equivalent US$
(in Million)</t>
  </si>
  <si>
    <t>Details of documentary evidence submitted in support of Qualification Data</t>
  </si>
  <si>
    <t>LA</t>
  </si>
  <si>
    <t>exchange rate*</t>
  </si>
  <si>
    <t>*(Indicate the rate(s) of exchnage against US Dollar at the end of each year, which have been used for arriving the amount at equivalent US Dollar.)</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</si>
  <si>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</si>
  <si>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</si>
  <si>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</si>
  <si>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</si>
  <si>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</si>
  <si>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</si>
  <si>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</si>
  <si>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</si>
  <si>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</si>
  <si>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</si>
  <si>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</si>
  <si>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</si>
  <si>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</si>
  <si>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</si>
  <si>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</si>
  <si>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</si>
  <si>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</si>
  <si>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</si>
  <si>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</si>
  <si>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</si>
  <si>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</si>
  <si>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</si>
  <si>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</si>
  <si>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</si>
  <si>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</si>
  <si>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</si>
  <si>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</si>
  <si>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</si>
  <si>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</si>
  <si>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</si>
  <si>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</si>
  <si>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</si>
  <si>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</si>
  <si>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</si>
  <si>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</si>
  <si>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</si>
  <si>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</si>
  <si>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</si>
  <si>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</si>
  <si>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</si>
  <si>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</si>
  <si>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</si>
  <si>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</si>
  <si>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</si>
  <si>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</si>
  <si>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</si>
  <si>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</si>
  <si>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</si>
  <si>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</si>
  <si>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</si>
  <si>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</si>
  <si>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</si>
  <si>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</si>
  <si>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</si>
  <si>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</si>
  <si>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</si>
  <si>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</si>
  <si>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</si>
  <si>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</si>
  <si>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</si>
  <si>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</si>
  <si>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</si>
  <si>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</si>
  <si>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</si>
  <si>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</si>
  <si>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</si>
  <si>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</si>
  <si>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</si>
  <si>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</si>
  <si>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</si>
  <si>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</si>
  <si>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</si>
  <si>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</si>
  <si>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</si>
  <si>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</si>
  <si>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</si>
  <si>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</si>
  <si>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</si>
  <si>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</si>
  <si>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</si>
  <si>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</si>
  <si>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</si>
  <si>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 xml:space="preserve">Attachment 1 Bid Security : To be submitted as per proforma provided in the Bidding Document. </t>
  </si>
  <si>
    <t>ATTACHMENT-3 (JV)</t>
  </si>
  <si>
    <t>ATTACHMENT-3 (QR)</t>
  </si>
  <si>
    <t>ATTACHMENT-4</t>
  </si>
  <si>
    <t>ATTACHMENT-5</t>
  </si>
  <si>
    <t>ATTACHMENT-4 (A)</t>
  </si>
  <si>
    <t>ATTACHMENT-6</t>
  </si>
  <si>
    <t>ATTACHMENT-11</t>
  </si>
  <si>
    <t>ATTACHMENT-12</t>
  </si>
  <si>
    <t>ATTACHMENT-13</t>
  </si>
  <si>
    <t>Yes</t>
  </si>
  <si>
    <t>3.0</t>
  </si>
  <si>
    <t>Sl No</t>
  </si>
  <si>
    <t>Financial year</t>
  </si>
  <si>
    <t>2010-2011</t>
  </si>
  <si>
    <t>2009-2010</t>
  </si>
  <si>
    <t>2008-2009</t>
  </si>
  <si>
    <t>Average Annual Turnover for best Three Years is</t>
  </si>
  <si>
    <t>Liquid Assets</t>
  </si>
  <si>
    <t xml:space="preserve">Details of evidence of having Liquid assets (LA) </t>
  </si>
  <si>
    <t>Or</t>
  </si>
  <si>
    <t>Details of evidence of access to or availability of credit facilities</t>
  </si>
  <si>
    <t>4.0</t>
  </si>
  <si>
    <t>Attached copies of original documents defining :</t>
  </si>
  <si>
    <t>Attached original &amp; copies of the following documents :</t>
  </si>
  <si>
    <t>Written power of attorney of the signatory of the Bid to commit the bidder.</t>
  </si>
  <si>
    <t>Joint Venture Agreement.</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</si>
  <si>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</si>
  <si>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</si>
  <si>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</si>
  <si>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</si>
  <si>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</si>
  <si>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</si>
  <si>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</si>
  <si>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</si>
  <si>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</si>
  <si>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</si>
  <si>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</si>
  <si>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</si>
  <si>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</si>
  <si>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</si>
  <si>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</si>
  <si>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2.1</t>
  </si>
  <si>
    <t>Format-A:</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</si>
  <si>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</si>
  <si>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</si>
  <si>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</si>
  <si>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</si>
  <si>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Date :</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</si>
  <si>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</si>
  <si>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</si>
  <si>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</si>
  <si>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</si>
  <si>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</si>
  <si>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</si>
  <si>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</si>
  <si>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</si>
  <si>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</si>
  <si>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</si>
  <si>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</si>
  <si>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</si>
  <si>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</si>
  <si>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</si>
  <si>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</si>
  <si>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</si>
  <si>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</si>
  <si>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</si>
  <si>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</si>
  <si>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</si>
  <si>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</si>
  <si>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</si>
  <si>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</si>
  <si>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</si>
  <si>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</si>
  <si>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</si>
  <si>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</si>
  <si>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</si>
  <si>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</si>
  <si>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</si>
  <si>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</si>
  <si>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</si>
  <si>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</si>
  <si>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</si>
  <si>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</si>
  <si>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</si>
  <si>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</si>
  <si>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</si>
  <si>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</si>
  <si>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</si>
  <si>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</si>
  <si>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</si>
  <si>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</si>
  <si>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</si>
  <si>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</si>
  <si>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</si>
  <si>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</si>
  <si>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</si>
  <si>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</si>
  <si>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</si>
  <si>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</si>
  <si>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</si>
  <si>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</si>
  <si>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</si>
  <si>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</si>
  <si>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</si>
  <si>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</si>
  <si>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</si>
  <si>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</si>
  <si>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</si>
  <si>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</si>
  <si>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</si>
  <si>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</si>
  <si>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</si>
  <si>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</si>
  <si>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</si>
  <si>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</si>
  <si>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</si>
  <si>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</si>
  <si>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</si>
  <si>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</si>
  <si>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</si>
  <si>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</si>
  <si>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</si>
  <si>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</si>
  <si>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</si>
  <si>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</si>
  <si>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</si>
  <si>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</si>
  <si>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</si>
  <si>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</si>
  <si>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</si>
  <si>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</si>
  <si>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</si>
  <si>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</si>
  <si>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</si>
  <si>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</si>
  <si>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</si>
  <si>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</si>
  <si>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</si>
  <si>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</si>
  <si>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</si>
  <si>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</si>
  <si>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</si>
  <si>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</si>
  <si>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</si>
  <si>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</si>
  <si>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</si>
  <si>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</si>
  <si>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</si>
  <si>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</si>
  <si>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</si>
  <si>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</si>
  <si>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</si>
  <si>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</si>
  <si>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</si>
  <si>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</si>
  <si>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</si>
  <si>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</si>
  <si>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</si>
  <si>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</si>
  <si>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</si>
  <si>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</si>
  <si>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</si>
  <si>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</si>
  <si>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</si>
  <si>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</si>
  <si>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</si>
  <si>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</si>
  <si>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</si>
  <si>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</si>
  <si>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</si>
  <si>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</si>
  <si>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</si>
  <si>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</si>
  <si>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</si>
  <si>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</si>
  <si>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</si>
  <si>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</si>
  <si>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</si>
  <si>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</si>
  <si>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</si>
  <si>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</si>
  <si>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</si>
  <si>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</si>
  <si>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</si>
  <si>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</si>
  <si>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</si>
  <si>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</si>
  <si>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</si>
  <si>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</si>
  <si>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</si>
  <si>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</si>
  <si>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</si>
  <si>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</si>
  <si>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</si>
  <si>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</si>
  <si>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</si>
  <si>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</si>
  <si>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</si>
  <si>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</si>
  <si>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</si>
  <si>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</si>
  <si>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</si>
  <si>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</si>
  <si>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</si>
  <si>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</si>
  <si>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</si>
  <si>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</si>
  <si>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</si>
  <si>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</si>
  <si>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</si>
  <si>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</si>
  <si>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</si>
  <si>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</si>
  <si>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</si>
  <si>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</si>
  <si>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</si>
  <si>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</si>
  <si>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</si>
  <si>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</si>
  <si>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</si>
  <si>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</si>
  <si>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</si>
  <si>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</si>
  <si>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</si>
  <si>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</si>
  <si>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</si>
  <si>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</si>
  <si>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</si>
  <si>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</si>
  <si>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</si>
  <si>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</si>
  <si>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</si>
  <si>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</si>
  <si>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</si>
  <si>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</si>
  <si>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</si>
  <si>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</si>
  <si>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</si>
  <si>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</si>
  <si>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</si>
  <si>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</si>
  <si>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</si>
  <si>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</si>
  <si>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</si>
  <si>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</si>
  <si>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</si>
  <si>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</si>
  <si>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</si>
  <si>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</si>
  <si>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</si>
  <si>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</si>
  <si>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</si>
  <si>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</si>
  <si>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</si>
  <si>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</si>
  <si>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</si>
  <si>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</si>
  <si>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</si>
  <si>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</si>
  <si>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</si>
  <si>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</si>
  <si>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</si>
  <si>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</si>
  <si>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</si>
  <si>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</si>
  <si>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</si>
  <si>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</si>
  <si>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</si>
  <si>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</si>
  <si>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</si>
  <si>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</si>
  <si>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</si>
  <si>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</si>
  <si>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</si>
  <si>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</si>
  <si>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</si>
  <si>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</si>
  <si>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</si>
  <si>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</si>
  <si>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</si>
  <si>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</si>
  <si>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</si>
  <si>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</si>
  <si>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</si>
  <si>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</si>
  <si>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</si>
  <si>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</si>
  <si>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</si>
  <si>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</si>
  <si>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</si>
  <si>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</si>
  <si>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</si>
  <si>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</si>
  <si>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</si>
  <si>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</si>
  <si>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</si>
  <si>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</si>
  <si>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</si>
  <si>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</si>
  <si>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</si>
  <si>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</si>
  <si>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</si>
  <si>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</si>
  <si>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</si>
  <si>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</si>
  <si>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</si>
  <si>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</si>
  <si>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</si>
  <si>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</si>
  <si>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</si>
  <si>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</si>
  <si>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</si>
  <si>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</si>
  <si>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</si>
  <si>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</si>
  <si>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</si>
  <si>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</si>
  <si>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</si>
  <si>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</si>
  <si>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</si>
  <si>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</si>
  <si>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</si>
  <si>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</si>
  <si>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</si>
  <si>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</si>
  <si>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</si>
  <si>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</si>
  <si>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</si>
  <si>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</si>
  <si>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</si>
  <si>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</si>
  <si>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</si>
  <si>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</si>
  <si>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</si>
  <si>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</si>
  <si>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</si>
  <si>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</si>
  <si>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</si>
  <si>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</si>
  <si>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</si>
  <si>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</si>
  <si>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</si>
  <si>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</si>
  <si>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</si>
  <si>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</si>
  <si>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</si>
  <si>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</si>
  <si>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</si>
  <si>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</si>
  <si>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</si>
  <si>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</si>
  <si>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</si>
  <si>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</si>
  <si>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</si>
  <si>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</si>
  <si>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</si>
  <si>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</si>
  <si>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</si>
  <si>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</si>
  <si>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</si>
  <si>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</si>
  <si>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</si>
  <si>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</si>
  <si>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</si>
  <si>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</si>
  <si>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</si>
  <si>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</si>
  <si>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</si>
  <si>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</si>
  <si>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</si>
  <si>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</si>
  <si>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</si>
  <si>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</si>
  <si>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</si>
  <si>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</si>
  <si>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</si>
  <si>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</si>
  <si>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</si>
  <si>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</si>
  <si>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</si>
  <si>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</si>
  <si>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</si>
  <si>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</si>
  <si>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</si>
  <si>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</si>
  <si>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</si>
  <si>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</si>
  <si>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</si>
  <si>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</si>
  <si>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</si>
  <si>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</si>
  <si>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</si>
  <si>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</si>
  <si>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</si>
  <si>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</si>
  <si>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</si>
  <si>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</si>
  <si>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</si>
  <si>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</si>
  <si>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</si>
  <si>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</si>
  <si>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</si>
  <si>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</si>
  <si>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</si>
  <si>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</si>
  <si>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</si>
  <si>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</si>
  <si>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</si>
  <si>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</si>
  <si>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C</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</si>
  <si>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</si>
  <si>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</si>
  <si>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</si>
  <si>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</si>
  <si>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</si>
  <si>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
  </si>
  <si>
    <t>NET WORTH</t>
  </si>
  <si>
    <t>Networth</t>
  </si>
  <si>
    <t>Networth
(in Millions)</t>
  </si>
  <si>
    <t>Do you have audited results for FY 2012-13</t>
  </si>
  <si>
    <t>2011-2012</t>
  </si>
  <si>
    <t>ATTACHMENT-10</t>
  </si>
  <si>
    <t>2013-2014</t>
  </si>
  <si>
    <t>2014-2015</t>
  </si>
  <si>
    <t>Printed Name:</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</si>
  <si>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</si>
  <si>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</si>
  <si>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</si>
  <si>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</si>
  <si>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</si>
  <si>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r>
      <t xml:space="preserve">Joint Venture (JV) Firms </t>
    </r>
    <r>
      <rPr>
        <b/>
        <i/>
        <sz val="12"/>
        <rFont val="Bookman Old Style"/>
        <family val="1"/>
      </rPr>
      <t>{Reference para 3.0 of Annexure-A (BDS)}</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</si>
  <si>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</si>
  <si>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</si>
  <si>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</si>
  <si>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</si>
  <si>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</si>
  <si>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</si>
  <si>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</si>
  <si>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</si>
  <si>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</si>
  <si>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</si>
  <si>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</si>
  <si>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</si>
  <si>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</si>
  <si>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</si>
  <si>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</si>
  <si>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</si>
  <si>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</si>
  <si>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</si>
  <si>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</si>
  <si>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</si>
  <si>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</si>
  <si>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</si>
  <si>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</si>
  <si>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</si>
  <si>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</si>
  <si>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IV</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</si>
  <si>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</si>
  <si>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</si>
  <si>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</si>
  <si>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</si>
  <si>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</si>
  <si>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</si>
  <si>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</si>
  <si>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</si>
  <si>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</si>
  <si>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</si>
  <si>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</si>
  <si>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</si>
  <si>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</si>
  <si>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Pick date from here (mm/dd/yyyy):</t>
  </si>
  <si>
    <t>Bid Proposal Ref. No.:</t>
  </si>
  <si>
    <t>2015-2016</t>
  </si>
  <si>
    <t>2016-2017</t>
  </si>
  <si>
    <t>No</t>
  </si>
  <si>
    <t xml:space="preserve">Safety Pact </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</si>
  <si>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</si>
  <si>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</si>
  <si>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</si>
  <si>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</si>
  <si>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</si>
  <si>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</si>
  <si>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</si>
  <si>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</si>
  <si>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</si>
  <si>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</si>
  <si>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</si>
  <si>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</si>
  <si>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</si>
  <si>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</si>
  <si>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</si>
  <si>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</si>
  <si>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</si>
  <si>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</si>
  <si>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</si>
  <si>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</si>
  <si>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</si>
  <si>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</si>
  <si>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</si>
  <si>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</si>
  <si>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</si>
  <si>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</si>
  <si>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</si>
  <si>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</si>
  <si>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</si>
  <si>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</si>
  <si>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</si>
  <si>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</si>
  <si>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</si>
  <si>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</si>
  <si>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</si>
  <si>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Route-3</t>
  </si>
  <si>
    <t xml:space="preserve">Whether bidder want to propose its above subsidiary/ Group Company/ Joint Venture Company as its associate for executing On-Shore Supply Contract </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</si>
  <si>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</si>
  <si>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</si>
  <si>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</si>
  <si>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</si>
  <si>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</si>
  <si>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(o).</t>
  </si>
  <si>
    <t>We meet the eligibility requirements and have no conflict of interest in accordance with ITB Clause 2</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</si>
  <si>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</si>
  <si>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</si>
  <si>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</si>
  <si>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</si>
  <si>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</si>
  <si>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</si>
  <si>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Currency (INR)</t>
  </si>
  <si>
    <t>Networth (INR)</t>
  </si>
  <si>
    <t>Do you have audited results for FY 2018-19</t>
  </si>
  <si>
    <t>2018-2019</t>
  </si>
  <si>
    <t>Do you have audited results for FY 2018-2019</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</si>
  <si>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</si>
  <si>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</si>
  <si>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</si>
  <si>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</si>
  <si>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</si>
  <si>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</si>
  <si>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</si>
  <si>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</si>
  <si>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</si>
  <si>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</si>
  <si>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</si>
  <si>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</si>
  <si>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</si>
  <si>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</si>
  <si>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</si>
  <si>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</si>
  <si>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</si>
  <si>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</si>
  <si>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</si>
  <si>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</si>
  <si>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</si>
  <si>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</si>
  <si>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</si>
  <si>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</si>
  <si>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</si>
  <si>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</si>
  <si>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</si>
  <si>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</si>
  <si>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</si>
  <si>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</si>
  <si>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</si>
  <si>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</si>
  <si>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</si>
  <si>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</si>
  <si>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</si>
  <si>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</si>
  <si>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</si>
  <si>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</si>
  <si>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</si>
  <si>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</si>
  <si>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</si>
  <si>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</si>
  <si>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</si>
  <si>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</si>
  <si>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</si>
  <si>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</si>
  <si>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</si>
  <si>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</si>
  <si>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</si>
  <si>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</si>
  <si>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</si>
  <si>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</si>
  <si>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</si>
  <si>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</si>
  <si>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</si>
  <si>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</si>
  <si>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</si>
  <si>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</si>
  <si>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</si>
  <si>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</si>
  <si>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</si>
  <si>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</si>
  <si>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</si>
  <si>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</si>
  <si>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</si>
  <si>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</si>
  <si>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</si>
  <si>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</si>
  <si>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</si>
  <si>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</si>
  <si>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</si>
  <si>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</si>
  <si>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</si>
  <si>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</si>
  <si>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</si>
  <si>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</si>
  <si>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</si>
  <si>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</si>
  <si>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</si>
  <si>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</si>
  <si>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</si>
  <si>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</si>
  <si>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</si>
  <si>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</si>
  <si>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</si>
  <si>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</si>
  <si>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</si>
  <si>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</si>
  <si>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</si>
  <si>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</si>
  <si>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</si>
  <si>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</si>
  <si>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</si>
  <si>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</si>
  <si>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</si>
  <si>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</si>
  <si>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</si>
  <si>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</si>
  <si>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</si>
  <si>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</si>
  <si>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</si>
  <si>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</si>
  <si>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</si>
  <si>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</si>
  <si>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</si>
  <si>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</si>
  <si>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</si>
  <si>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</si>
  <si>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</si>
  <si>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</si>
  <si>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</si>
  <si>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</si>
  <si>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</si>
  <si>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</si>
  <si>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</si>
  <si>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</si>
  <si>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</si>
  <si>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agree to abide by this bid for a period of Six (06) months from the date fixed for submission of bids as stipulated in the Bidding Documents, and it shall remain binding upon us and may be accepted by you at any time before the expiration of that period.</t>
  </si>
  <si>
    <t>Enter details here.</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</si>
  <si>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</si>
  <si>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 xml:space="preserve">A) For Equipment Ex-Works Price Component </t>
  </si>
  <si>
    <t>For Installation Price Component</t>
  </si>
  <si>
    <t>B.</t>
  </si>
  <si>
    <t>Validity in days</t>
  </si>
  <si>
    <t>(Details of Alternative Bid)</t>
  </si>
  <si>
    <t>2018-19</t>
  </si>
  <si>
    <t>2017-18</t>
  </si>
  <si>
    <t>2016-17</t>
  </si>
  <si>
    <t>2015-16</t>
  </si>
  <si>
    <t>2014-15</t>
  </si>
  <si>
    <t>2019-20</t>
  </si>
  <si>
    <t>2020-21</t>
  </si>
  <si>
    <t>2021-22</t>
  </si>
  <si>
    <t>2022-23</t>
  </si>
  <si>
    <t>2023-24</t>
  </si>
  <si>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</si>
  <si>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Transformer</t>
  </si>
  <si>
    <t>The sum of the value of coefficients for raw materials: a+b+c+d=0.65 to 0.73 and sum of all the coefficients including labour shall be a+b+c+d+l=0.85.</t>
  </si>
  <si>
    <t>Insulating Oil</t>
  </si>
  <si>
    <t>S.N.</t>
  </si>
  <si>
    <t>Value of Coefficient</t>
  </si>
  <si>
    <t>V</t>
  </si>
  <si>
    <t>VI</t>
  </si>
  <si>
    <t>Attachment 20, Attachment 21, Attachment 22,  Attachment 23 :  To be submitted as per the provisions of the Bidding Documents (Formats Attached seperately in Volume-III of Bidding Documents.</t>
  </si>
  <si>
    <t>Equipments &amp; Materials produced in [Name of countries]</t>
  </si>
  <si>
    <t>Sole Bidder</t>
  </si>
  <si>
    <t>Compliance to the process related to the e-RA Terms &amp; Conditions and the Business Rules governing the e-RA</t>
  </si>
  <si>
    <t xml:space="preserve">Affidavit of Self certification regarding Minimum Local Content in line with PPP-MII order, if applicable </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</si>
  <si>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</si>
  <si>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</si>
  <si>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</si>
  <si>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</si>
  <si>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</si>
  <si>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</si>
  <si>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</si>
  <si>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</si>
  <si>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</si>
  <si>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</si>
  <si>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</si>
  <si>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</si>
  <si>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</si>
  <si>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</si>
  <si>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</si>
  <si>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(z)</t>
  </si>
  <si>
    <t>Attachment 25:</t>
  </si>
  <si>
    <t xml:space="preserve">Declaration by the Bidder regarding events encountered pursuant to ITB Clause 2.1 (All partners of the Joint Venture in case of Joint Venture bids) </t>
  </si>
  <si>
    <t>Company incorporated &amp; registered in 
[Name of countries]</t>
  </si>
  <si>
    <t>Firm Price Basis</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</si>
  <si>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</si>
  <si>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ATTACHMENTS</t>
  </si>
  <si>
    <t>NOTE: (In case of JV, all partners of the Joint Venture shall be MSEs to consider its bid as bid from MSE, JV bidder with at least one non-MSE partner (whether lead or other partner)  shall not be eligible for the benefit available to the MSE bidders)</t>
  </si>
  <si>
    <t>Not Applicable</t>
  </si>
  <si>
    <t>Route 1: Installation Agency</t>
  </si>
  <si>
    <t>Route 2: Manufacturer of OPGW</t>
  </si>
  <si>
    <r>
      <t xml:space="preserve">Online Payment Acknowledgement towards Bid Security for a sum of ................................................ </t>
    </r>
    <r>
      <rPr>
        <i/>
        <sz val="12"/>
        <rFont val="Bookman Old Style"/>
        <family val="1"/>
      </rPr>
      <t>(name of currency and amount in words and figures)</t>
    </r>
  </si>
  <si>
    <t>OR
documentary evidence in support of exemption of Bid Security, in separate envelope in accordance with clause 13.1 of ITB, Section-II."</t>
  </si>
  <si>
    <t>Attachment 24: Unequivocal consent of the proposed Sub-Contractor(s) : No specific format is provided by POWERGRID. Bidder may use their own format.</t>
  </si>
  <si>
    <t>For Our Qualifying Requirements, Please refer QR</t>
  </si>
  <si>
    <t xml:space="preserve"> Information for E – payment, PF details and declaration for Micro/Small and Medium Enterprise</t>
  </si>
  <si>
    <t>We hereby declare that the completion  Schedule shall be followed by us in line with the bid documents</t>
  </si>
  <si>
    <t>Bid security declaration</t>
  </si>
  <si>
    <t>SRTS-II,RHQ,Bangalore</t>
  </si>
  <si>
    <t>C&amp;M Department</t>
  </si>
  <si>
    <t>Attachment-15</t>
  </si>
  <si>
    <t>Attachments  3(QR),  5(A), 6, 9,  11, 12, 13, 14, 15, 17, 19,  and Bid Form for 1st Envelope are included here.</t>
  </si>
  <si>
    <t>Empanelment for Route alignment survey, detailed survey, and soil investigation for bidding of various upcoming projects under TBCB route / RTM in SR2 (In the states/UTs of Karnataka, Kerala, Tamil Nadu and Pondicherry</t>
  </si>
  <si>
    <t>Specification No: SRTS-II/C&amp;M/WC-4018/2024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</si>
</sst>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1">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sz val="8"/>
      <color rgb="FF000000"/>
      <name val="Tahoma"/>
      <family val="2"/>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082">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3"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9" fillId="0" borderId="0" xfId="54" applyFont="1" applyAlignment="1" applyProtection="1">
      <alignment horizontal="center" vertical="center"/>
      <protection locked="0"/>
    </xf>
    <xf numFmtId="0" fontId="90" fillId="0" borderId="0" xfId="0" applyFont="1" applyProtection="1">
      <protection hidden="1"/>
    </xf>
    <xf numFmtId="0" fontId="89"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87" fillId="0" borderId="10" xfId="51" applyFont="1" applyBorder="1" applyAlignment="1" applyProtection="1">
      <alignment horizontal="center" vertical="center" textRotation="180"/>
      <protection hidden="1"/>
    </xf>
    <xf numFmtId="0" fontId="87" fillId="0" borderId="11" xfId="51" applyFont="1" applyBorder="1" applyAlignment="1" applyProtection="1">
      <alignment horizontal="center" vertical="center" textRotation="180"/>
      <protection hidden="1"/>
    </xf>
    <xf numFmtId="0" fontId="87" fillId="0" borderId="12" xfId="51" applyFont="1" applyBorder="1" applyAlignment="1" applyProtection="1">
      <alignment horizontal="center" vertical="center" textRotation="180"/>
      <protection hidden="1"/>
    </xf>
    <xf numFmtId="0" fontId="33" fillId="0" borderId="29" xfId="51" applyFont="1" applyBorder="1" applyAlignment="1" applyProtection="1">
      <alignment horizontal="justify" vertical="center"/>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85" fillId="0" borderId="10" xfId="51" applyFont="1" applyBorder="1" applyAlignment="1" applyProtection="1">
      <alignment horizontal="center" vertical="center" textRotation="90"/>
      <protection hidden="1"/>
    </xf>
    <xf numFmtId="0" fontId="85" fillId="0" borderId="11" xfId="51" applyFont="1" applyBorder="1" applyAlignment="1" applyProtection="1">
      <alignment horizontal="center" vertical="center" textRotation="90"/>
      <protection hidden="1"/>
    </xf>
    <xf numFmtId="0" fontId="85"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173" fontId="25" fillId="0" borderId="0" xfId="0" applyNumberFormat="1" applyFont="1" applyAlignment="1" applyProtection="1">
      <alignment horizontal="left" vertical="center"/>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1" xfId="0" applyFont="1" applyBorder="1" applyAlignment="1" applyProtection="1">
      <alignment horizontal="left" vertical="top" wrapText="1"/>
      <protection hidden="1"/>
    </xf>
    <xf numFmtId="0" fontId="26" fillId="0" borderId="60"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6" fillId="0" borderId="36" xfId="0" applyFont="1" applyBorder="1" applyAlignment="1" applyProtection="1">
      <alignment horizontal="left" vertical="top" wrapText="1"/>
      <protection hidden="1"/>
    </xf>
    <xf numFmtId="0" fontId="26" fillId="0" borderId="32" xfId="0" applyFont="1" applyBorder="1" applyAlignment="1" applyProtection="1">
      <alignment horizontal="left" vertical="top" wrapText="1"/>
      <protection hidden="1"/>
    </xf>
    <xf numFmtId="0" fontId="25" fillId="0" borderId="9" xfId="0" applyFont="1" applyBorder="1" applyAlignment="1" applyProtection="1">
      <alignment horizontal="left" vertical="center" wrapText="1"/>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34"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9" fillId="0" borderId="16" xfId="0" applyFont="1" applyBorder="1" applyAlignment="1" applyProtection="1">
      <alignment horizontal="left"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68" fillId="0" borderId="0" xfId="0" applyFont="1" applyAlignment="1" applyProtection="1">
      <alignment horizontal="justify" vertical="top" wrapText="1"/>
      <protection hidden="1"/>
    </xf>
    <xf numFmtId="0" fontId="25" fillId="0" borderId="0" xfId="0" applyFont="1" applyAlignment="1" applyProtection="1">
      <alignment vertical="top"/>
      <protection hidden="1"/>
    </xf>
    <xf numFmtId="0" fontId="68" fillId="0" borderId="0" xfId="0" applyFont="1" applyAlignment="1" applyProtection="1">
      <alignment horizontal="left"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42"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48"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26" fillId="2" borderId="62" xfId="0" applyFont="1" applyFill="1" applyBorder="1" applyAlignment="1" applyProtection="1">
      <alignment horizontal="left" vertical="top" wrapText="1"/>
      <protection locked="0"/>
    </xf>
    <xf numFmtId="0" fontId="25" fillId="0" borderId="68" xfId="0" applyFont="1" applyBorder="1" applyAlignment="1" applyProtection="1">
      <alignment horizontal="center" vertical="center"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67" fillId="0" borderId="0" xfId="0"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5" fillId="0" borderId="30" xfId="0" applyFont="1" applyBorder="1" applyAlignment="1" applyProtection="1">
      <alignment horizontal="left" vertical="top" wrapText="1"/>
      <protection hidden="1"/>
    </xf>
    <xf numFmtId="0" fontId="26" fillId="0" borderId="34" xfId="0" applyFont="1" applyBorder="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65" fillId="0" borderId="0" xfId="0" applyFont="1" applyAlignment="1" applyProtection="1">
      <alignment vertical="top"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35"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67" fillId="0" borderId="0" xfId="0" applyFont="1" applyAlignment="1" applyProtection="1">
      <alignment horizontal="left" vertical="top"/>
      <protection hidden="1"/>
    </xf>
    <xf numFmtId="0" fontId="26" fillId="2" borderId="16" xfId="0" applyFont="1" applyFill="1" applyBorder="1" applyAlignment="1" applyProtection="1">
      <alignment horizontal="center" vertical="top" wrapText="1"/>
      <protection locked="0"/>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63" fillId="0" borderId="16" xfId="0" applyFont="1" applyBorder="1" applyAlignment="1">
      <alignment horizontal="center" vertical="center" wrapText="1"/>
    </xf>
    <xf numFmtId="0" fontId="88"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4" fillId="0" borderId="0" xfId="52" applyAlignment="1" applyProtection="1">
      <alignment horizontal="left"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84" fillId="0" borderId="30"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35" fillId="0" borderId="30" xfId="0" applyFont="1" applyBorder="1" applyAlignment="1" applyProtection="1">
      <alignment horizontal="left" vertical="top" wrapText="1"/>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justify" vertical="top" wrapText="1"/>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left" vertical="top" wrapText="1" indent="5"/>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40"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39"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0" xfId="52" applyAlignment="1" applyProtection="1">
      <alignment horizontal="left" vertical="center"/>
      <protection hidden="1"/>
    </xf>
    <xf numFmtId="0" fontId="82" fillId="15" borderId="32" xfId="51" applyFont="1" applyFill="1" applyBorder="1" applyAlignment="1" applyProtection="1">
      <alignment horizontal="center" vertical="center" wrapText="1"/>
      <protection hidden="1"/>
    </xf>
    <xf numFmtId="0" fontId="82"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3"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90"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2" borderId="41" xfId="0" applyFont="1" applyFill="1" applyBorder="1" applyAlignment="1" applyProtection="1">
      <alignment horizontal="left" vertical="top" wrapText="1"/>
      <protection locked="0"/>
    </xf>
    <xf numFmtId="0" fontId="26" fillId="2" borderId="40"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3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54" fillId="0" borderId="0" xfId="0" applyFont="1" applyAlignment="1">
      <alignment horizontal="left"/>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173" fontId="25" fillId="0" borderId="0" xfId="47" applyNumberFormat="1" applyFont="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5"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indent="2"/>
      <protection hidden="1"/>
    </xf>
    <xf numFmtId="0" fontId="26" fillId="0" borderId="0" xfId="38" applyFont="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2317750</xdr:colOff>
      <xdr:row>17</xdr:row>
      <xdr:rowOff>31748</xdr:rowOff>
    </xdr:from>
    <xdr:to>
      <xdr:col>4</xdr:col>
      <xdr:colOff>1250950</xdr:colOff>
      <xdr:row>20</xdr:row>
      <xdr:rowOff>178855</xdr:rowOff>
    </xdr:to>
    <xdr:pic>
      <xdr:nvPicPr>
        <xdr:cNvPr id="4" name="Picture 1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47417" y="3439581"/>
          <a:ext cx="2298700" cy="835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xdr:colOff>
      <xdr:row>17</xdr:row>
      <xdr:rowOff>42332</xdr:rowOff>
    </xdr:from>
    <xdr:to>
      <xdr:col>3</xdr:col>
      <xdr:colOff>1820332</xdr:colOff>
      <xdr:row>20</xdr:row>
      <xdr:rowOff>158751</xdr:rowOff>
    </xdr:to>
    <xdr:pic>
      <xdr:nvPicPr>
        <xdr:cNvPr id="5" name="Picture 1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1079501" y="3450165"/>
          <a:ext cx="5270498" cy="80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4819650" cy="676275"/>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166</xdr:row>
          <xdr:rowOff>57150</xdr:rowOff>
        </xdr:from>
        <xdr:to>
          <xdr:col>6</xdr:col>
          <xdr:colOff>914400</xdr:colOff>
          <xdr:row>168</xdr:row>
          <xdr:rowOff>142875</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424363" y="8977313"/>
              <a:ext cx="1907381" cy="0"/>
              <a:chOff x="493" y="0"/>
              <a:chExt cx="6331286" cy="8977313"/>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23343" y="8977313"/>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331340" y="8977313"/>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325449" y="8977313"/>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331679" y="8977313"/>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329117" y="8977313"/>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3"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166</xdr:row>
          <xdr:rowOff>47625</xdr:rowOff>
        </xdr:from>
        <xdr:to>
          <xdr:col>8</xdr:col>
          <xdr:colOff>1009650</xdr:colOff>
          <xdr:row>168</xdr:row>
          <xdr:rowOff>133350</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443663" y="8977313"/>
              <a:ext cx="1935956" cy="0"/>
              <a:chOff x="720" y="0"/>
              <a:chExt cx="8378939" cy="8977313"/>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376751" y="8977313"/>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379475" y="8977313"/>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377016" y="8977313"/>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379555" y="8977313"/>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378676" y="8977313"/>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20"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100</xdr:row>
          <xdr:rowOff>57150</xdr:rowOff>
        </xdr:from>
        <xdr:to>
          <xdr:col>6</xdr:col>
          <xdr:colOff>914400</xdr:colOff>
          <xdr:row>104</xdr:row>
          <xdr:rowOff>0</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424363" y="8977313"/>
              <a:ext cx="1907381" cy="0"/>
              <a:chOff x="486" y="0"/>
              <a:chExt cx="6331293" cy="8977313"/>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23343" y="8977313"/>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331340" y="8977313"/>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325364" y="8977313"/>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331679" y="8977313"/>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329117" y="8977313"/>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326927" y="8977313"/>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86"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100</xdr:row>
          <xdr:rowOff>47625</xdr:rowOff>
        </xdr:from>
        <xdr:to>
          <xdr:col>8</xdr:col>
          <xdr:colOff>1009650</xdr:colOff>
          <xdr:row>104</xdr:row>
          <xdr:rowOff>0</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443663" y="8977313"/>
              <a:ext cx="1935956" cy="0"/>
              <a:chOff x="711" y="0"/>
              <a:chExt cx="8378948" cy="8977313"/>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376751" y="8977313"/>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379475" y="8977313"/>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377016" y="8977313"/>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379555" y="8977313"/>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378676" y="8977313"/>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378179" y="8977313"/>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11"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370</xdr:row>
          <xdr:rowOff>57150</xdr:rowOff>
        </xdr:from>
        <xdr:to>
          <xdr:col>6</xdr:col>
          <xdr:colOff>609600</xdr:colOff>
          <xdr:row>372</xdr:row>
          <xdr:rowOff>142875</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424363" y="8977313"/>
              <a:ext cx="1602581" cy="0"/>
              <a:chOff x="504" y="0"/>
              <a:chExt cx="6026476" cy="8977313"/>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022677" y="8977313"/>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026710" y="8977313"/>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023728" y="8977313"/>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026882" y="8977313"/>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025563" y="8977313"/>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4"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370</xdr:row>
          <xdr:rowOff>47625</xdr:rowOff>
        </xdr:from>
        <xdr:to>
          <xdr:col>8</xdr:col>
          <xdr:colOff>1009650</xdr:colOff>
          <xdr:row>372</xdr:row>
          <xdr:rowOff>133350</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443663" y="8977313"/>
              <a:ext cx="1935956" cy="0"/>
              <a:chOff x="720" y="0"/>
              <a:chExt cx="8378939" cy="8977313"/>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376751" y="8977313"/>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379475" y="8977313"/>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377016" y="8977313"/>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379555" y="8977313"/>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378676" y="8977313"/>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20"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05725" y="47625"/>
          <a:ext cx="1104900" cy="85725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1547" y="47625"/>
          <a:ext cx="1095935" cy="923925"/>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48500" y="209550"/>
          <a:ext cx="1323975" cy="695325"/>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48500" y="209550"/>
          <a:ext cx="1323975" cy="695325"/>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48500" y="209550"/>
          <a:ext cx="1323975" cy="695325"/>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9286" y="38100"/>
          <a:ext cx="0" cy="874939"/>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63342" y="38100"/>
          <a:ext cx="1113366" cy="964142"/>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500-000061420400}"/>
            </a:ext>
          </a:extLst>
        </xdr:cNvPr>
        <xdr:cNvGrpSpPr>
          <a:grpSpLocks/>
        </xdr:cNvGrpSpPr>
      </xdr:nvGrpSpPr>
      <xdr:grpSpPr bwMode="auto">
        <a:xfrm>
          <a:off x="7486650" y="390525"/>
          <a:ext cx="1371600" cy="381000"/>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6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7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8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900-0000AE470400}"/>
            </a:ext>
          </a:extLst>
        </xdr:cNvPr>
        <xdr:cNvGrpSpPr>
          <a:grpSpLocks/>
        </xdr:cNvGrpSpPr>
      </xdr:nvGrpSpPr>
      <xdr:grpSpPr bwMode="auto">
        <a:xfrm>
          <a:off x="7991475" y="6057900"/>
          <a:ext cx="0" cy="781050"/>
          <a:chOff x="762" y="5"/>
          <a:chExt cx="116" cy="73"/>
        </a:xfrm>
      </xdr:grpSpPr>
      <xdr:sp macro="" textlink="">
        <xdr:nvSpPr>
          <xdr:cNvPr id="280498" name="AutoShape 2">
            <a:extLst>
              <a:ext uri="{FF2B5EF4-FFF2-40B4-BE49-F238E27FC236}">
                <a16:creationId xmlns:a16="http://schemas.microsoft.com/office/drawing/2014/main" id="{00000000-0008-0000-19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9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5</xdr:row>
          <xdr:rowOff>285750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51</xdr:row>
      <xdr:rowOff>445557</xdr:rowOff>
    </xdr:from>
    <xdr:to>
      <xdr:col>40</xdr:col>
      <xdr:colOff>970570</xdr:colOff>
      <xdr:row>51</xdr:row>
      <xdr:rowOff>653275</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51</xdr:row>
      <xdr:rowOff>494664</xdr:rowOff>
    </xdr:from>
    <xdr:to>
      <xdr:col>41</xdr:col>
      <xdr:colOff>1034975</xdr:colOff>
      <xdr:row>51</xdr:row>
      <xdr:rowOff>672269</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3.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25.bin"/><Relationship Id="rId21" Type="http://schemas.openxmlformats.org/officeDocument/2006/relationships/printerSettings" Target="../printerSettings/printerSettings120.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6.bin"/><Relationship Id="rId71" Type="http://schemas.openxmlformats.org/officeDocument/2006/relationships/ctrlProp" Target="../ctrlProps/ctrlProp38.xml"/><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9" Type="http://schemas.openxmlformats.org/officeDocument/2006/relationships/printerSettings" Target="../printerSettings/printerSettings128.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32" Type="http://schemas.openxmlformats.org/officeDocument/2006/relationships/drawing" Target="../drawings/drawing4.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4.bin"/><Relationship Id="rId61" Type="http://schemas.openxmlformats.org/officeDocument/2006/relationships/ctrlProp" Target="../ctrlProps/ctrlProp28.xml"/><Relationship Id="rId19" Type="http://schemas.openxmlformats.org/officeDocument/2006/relationships/printerSettings" Target="../printerSettings/printerSettings11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7.bin"/><Relationship Id="rId51" Type="http://schemas.openxmlformats.org/officeDocument/2006/relationships/ctrlProp" Target="../ctrlProps/ctrlProp18.xml"/><Relationship Id="rId3" Type="http://schemas.openxmlformats.org/officeDocument/2006/relationships/printerSettings" Target="../printerSettings/printerSettings102.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19.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09.bin"/><Relationship Id="rId31" Type="http://schemas.openxmlformats.org/officeDocument/2006/relationships/printerSettings" Target="../printerSettings/printerSettings130.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21" Type="http://schemas.openxmlformats.org/officeDocument/2006/relationships/printerSettings" Target="../printerSettings/printerSettings151.bin"/><Relationship Id="rId34" Type="http://schemas.openxmlformats.org/officeDocument/2006/relationships/printerSettings" Target="../printerSettings/printerSettings164.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33" Type="http://schemas.openxmlformats.org/officeDocument/2006/relationships/printerSettings" Target="../printerSettings/printerSettings163.bin"/><Relationship Id="rId38"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29" Type="http://schemas.openxmlformats.org/officeDocument/2006/relationships/printerSettings" Target="../printerSettings/printerSettings159.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32" Type="http://schemas.openxmlformats.org/officeDocument/2006/relationships/printerSettings" Target="../printerSettings/printerSettings162.bin"/><Relationship Id="rId37" Type="http://schemas.openxmlformats.org/officeDocument/2006/relationships/printerSettings" Target="../printerSettings/printerSettings167.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28" Type="http://schemas.openxmlformats.org/officeDocument/2006/relationships/printerSettings" Target="../printerSettings/printerSettings158.bin"/><Relationship Id="rId36" Type="http://schemas.openxmlformats.org/officeDocument/2006/relationships/printerSettings" Target="../printerSettings/printerSettings166.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31" Type="http://schemas.openxmlformats.org/officeDocument/2006/relationships/printerSettings" Target="../printerSettings/printerSettings161.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printerSettings" Target="../printerSettings/printerSettings157.bin"/><Relationship Id="rId30" Type="http://schemas.openxmlformats.org/officeDocument/2006/relationships/printerSettings" Target="../printerSettings/printerSettings160.bin"/><Relationship Id="rId35" Type="http://schemas.openxmlformats.org/officeDocument/2006/relationships/printerSettings" Target="../printerSettings/printerSettings165.bin"/><Relationship Id="rId8" Type="http://schemas.openxmlformats.org/officeDocument/2006/relationships/printerSettings" Target="../printerSettings/printerSettings138.bin"/><Relationship Id="rId3"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26" Type="http://schemas.openxmlformats.org/officeDocument/2006/relationships/printerSettings" Target="../printerSettings/printerSettings193.bin"/><Relationship Id="rId39" Type="http://schemas.openxmlformats.org/officeDocument/2006/relationships/vmlDrawing" Target="../drawings/vmlDrawing3.vml"/><Relationship Id="rId21" Type="http://schemas.openxmlformats.org/officeDocument/2006/relationships/printerSettings" Target="../printerSettings/printerSettings188.bin"/><Relationship Id="rId34" Type="http://schemas.openxmlformats.org/officeDocument/2006/relationships/printerSettings" Target="../printerSettings/printerSettings201.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printerSettings" Target="../printerSettings/printerSettings200.bin"/><Relationship Id="rId38" Type="http://schemas.openxmlformats.org/officeDocument/2006/relationships/drawing" Target="../drawings/drawing6.xml"/><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29" Type="http://schemas.openxmlformats.org/officeDocument/2006/relationships/printerSettings" Target="../printerSettings/printerSettings196.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24" Type="http://schemas.openxmlformats.org/officeDocument/2006/relationships/printerSettings" Target="../printerSettings/printerSettings191.bin"/><Relationship Id="rId32" Type="http://schemas.openxmlformats.org/officeDocument/2006/relationships/printerSettings" Target="../printerSettings/printerSettings199.bin"/><Relationship Id="rId37" Type="http://schemas.openxmlformats.org/officeDocument/2006/relationships/printerSettings" Target="../printerSettings/printerSettings204.bin"/><Relationship Id="rId40" Type="http://schemas.openxmlformats.org/officeDocument/2006/relationships/ctrlProp" Target="../ctrlProps/ctrlProp39.xml"/><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printerSettings" Target="../printerSettings/printerSettings195.bin"/><Relationship Id="rId36" Type="http://schemas.openxmlformats.org/officeDocument/2006/relationships/printerSettings" Target="../printerSettings/printerSettings203.bin"/><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31" Type="http://schemas.openxmlformats.org/officeDocument/2006/relationships/printerSettings" Target="../printerSettings/printerSettings198.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 Id="rId27" Type="http://schemas.openxmlformats.org/officeDocument/2006/relationships/printerSettings" Target="../printerSettings/printerSettings194.bin"/><Relationship Id="rId30" Type="http://schemas.openxmlformats.org/officeDocument/2006/relationships/printerSettings" Target="../printerSettings/printerSettings197.bin"/><Relationship Id="rId35" Type="http://schemas.openxmlformats.org/officeDocument/2006/relationships/printerSettings" Target="../printerSettings/printerSettings202.bin"/><Relationship Id="rId8" Type="http://schemas.openxmlformats.org/officeDocument/2006/relationships/printerSettings" Target="../printerSettings/printerSettings175.bin"/><Relationship Id="rId3" Type="http://schemas.openxmlformats.org/officeDocument/2006/relationships/printerSettings" Target="../printerSettings/printerSettings17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26" Type="http://schemas.openxmlformats.org/officeDocument/2006/relationships/printerSettings" Target="../printerSettings/printerSettings230.bin"/><Relationship Id="rId39" Type="http://schemas.openxmlformats.org/officeDocument/2006/relationships/vmlDrawing" Target="../drawings/vmlDrawing4.vml"/><Relationship Id="rId21" Type="http://schemas.openxmlformats.org/officeDocument/2006/relationships/printerSettings" Target="../printerSettings/printerSettings225.bin"/><Relationship Id="rId34" Type="http://schemas.openxmlformats.org/officeDocument/2006/relationships/printerSettings" Target="../printerSettings/printerSettings238.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5" Type="http://schemas.openxmlformats.org/officeDocument/2006/relationships/printerSettings" Target="../printerSettings/printerSettings229.bin"/><Relationship Id="rId33" Type="http://schemas.openxmlformats.org/officeDocument/2006/relationships/printerSettings" Target="../printerSettings/printerSettings237.bin"/><Relationship Id="rId38" Type="http://schemas.openxmlformats.org/officeDocument/2006/relationships/drawing" Target="../drawings/drawing7.xml"/><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29" Type="http://schemas.openxmlformats.org/officeDocument/2006/relationships/printerSettings" Target="../printerSettings/printerSettings233.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24" Type="http://schemas.openxmlformats.org/officeDocument/2006/relationships/printerSettings" Target="../printerSettings/printerSettings228.bin"/><Relationship Id="rId32" Type="http://schemas.openxmlformats.org/officeDocument/2006/relationships/printerSettings" Target="../printerSettings/printerSettings236.bin"/><Relationship Id="rId37" Type="http://schemas.openxmlformats.org/officeDocument/2006/relationships/printerSettings" Target="../printerSettings/printerSettings241.bin"/><Relationship Id="rId40" Type="http://schemas.openxmlformats.org/officeDocument/2006/relationships/ctrlProp" Target="../ctrlProps/ctrlProp40.xml"/><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23" Type="http://schemas.openxmlformats.org/officeDocument/2006/relationships/printerSettings" Target="../printerSettings/printerSettings227.bin"/><Relationship Id="rId28" Type="http://schemas.openxmlformats.org/officeDocument/2006/relationships/printerSettings" Target="../printerSettings/printerSettings232.bin"/><Relationship Id="rId36" Type="http://schemas.openxmlformats.org/officeDocument/2006/relationships/printerSettings" Target="../printerSettings/printerSettings240.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31" Type="http://schemas.openxmlformats.org/officeDocument/2006/relationships/printerSettings" Target="../printerSettings/printerSettings235.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 Id="rId27" Type="http://schemas.openxmlformats.org/officeDocument/2006/relationships/printerSettings" Target="../printerSettings/printerSettings231.bin"/><Relationship Id="rId30" Type="http://schemas.openxmlformats.org/officeDocument/2006/relationships/printerSettings" Target="../printerSettings/printerSettings234.bin"/><Relationship Id="rId35" Type="http://schemas.openxmlformats.org/officeDocument/2006/relationships/printerSettings" Target="../printerSettings/printerSettings239.bin"/><Relationship Id="rId8" Type="http://schemas.openxmlformats.org/officeDocument/2006/relationships/printerSettings" Target="../printerSettings/printerSettings212.bin"/><Relationship Id="rId3" Type="http://schemas.openxmlformats.org/officeDocument/2006/relationships/printerSettings" Target="../printerSettings/printerSettings20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ctrlProp" Target="../ctrlProps/ctrlProp41.xml"/><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vmlDrawing" Target="../drawings/vmlDrawing5.vml"/><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5.bin"/><Relationship Id="rId18" Type="http://schemas.openxmlformats.org/officeDocument/2006/relationships/printerSettings" Target="../printerSettings/printerSettings280.bin"/><Relationship Id="rId26" Type="http://schemas.openxmlformats.org/officeDocument/2006/relationships/printerSettings" Target="../printerSettings/printerSettings288.bin"/><Relationship Id="rId39" Type="http://schemas.openxmlformats.org/officeDocument/2006/relationships/vmlDrawing" Target="../drawings/vmlDrawing6.vml"/><Relationship Id="rId21" Type="http://schemas.openxmlformats.org/officeDocument/2006/relationships/printerSettings" Target="../printerSettings/printerSettings283.bin"/><Relationship Id="rId34" Type="http://schemas.openxmlformats.org/officeDocument/2006/relationships/printerSettings" Target="../printerSettings/printerSettings296.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5" Type="http://schemas.openxmlformats.org/officeDocument/2006/relationships/printerSettings" Target="../printerSettings/printerSettings287.bin"/><Relationship Id="rId33" Type="http://schemas.openxmlformats.org/officeDocument/2006/relationships/printerSettings" Target="../printerSettings/printerSettings295.bin"/><Relationship Id="rId38" Type="http://schemas.openxmlformats.org/officeDocument/2006/relationships/drawing" Target="../drawings/drawing9.xml"/><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20" Type="http://schemas.openxmlformats.org/officeDocument/2006/relationships/printerSettings" Target="../printerSettings/printerSettings282.bin"/><Relationship Id="rId29" Type="http://schemas.openxmlformats.org/officeDocument/2006/relationships/printerSettings" Target="../printerSettings/printerSettings291.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24" Type="http://schemas.openxmlformats.org/officeDocument/2006/relationships/printerSettings" Target="../printerSettings/printerSettings286.bin"/><Relationship Id="rId32" Type="http://schemas.openxmlformats.org/officeDocument/2006/relationships/printerSettings" Target="../printerSettings/printerSettings294.bin"/><Relationship Id="rId37" Type="http://schemas.openxmlformats.org/officeDocument/2006/relationships/printerSettings" Target="../printerSettings/printerSettings299.bin"/><Relationship Id="rId40" Type="http://schemas.openxmlformats.org/officeDocument/2006/relationships/ctrlProp" Target="../ctrlProps/ctrlProp42.xml"/><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23" Type="http://schemas.openxmlformats.org/officeDocument/2006/relationships/printerSettings" Target="../printerSettings/printerSettings285.bin"/><Relationship Id="rId28" Type="http://schemas.openxmlformats.org/officeDocument/2006/relationships/printerSettings" Target="../printerSettings/printerSettings290.bin"/><Relationship Id="rId36" Type="http://schemas.openxmlformats.org/officeDocument/2006/relationships/printerSettings" Target="../printerSettings/printerSettings298.bin"/><Relationship Id="rId10" Type="http://schemas.openxmlformats.org/officeDocument/2006/relationships/printerSettings" Target="../printerSettings/printerSettings272.bin"/><Relationship Id="rId19" Type="http://schemas.openxmlformats.org/officeDocument/2006/relationships/printerSettings" Target="../printerSettings/printerSettings281.bin"/><Relationship Id="rId31" Type="http://schemas.openxmlformats.org/officeDocument/2006/relationships/printerSettings" Target="../printerSettings/printerSettings293.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 Id="rId22" Type="http://schemas.openxmlformats.org/officeDocument/2006/relationships/printerSettings" Target="../printerSettings/printerSettings284.bin"/><Relationship Id="rId27" Type="http://schemas.openxmlformats.org/officeDocument/2006/relationships/printerSettings" Target="../printerSettings/printerSettings289.bin"/><Relationship Id="rId30" Type="http://schemas.openxmlformats.org/officeDocument/2006/relationships/printerSettings" Target="../printerSettings/printerSettings292.bin"/><Relationship Id="rId35" Type="http://schemas.openxmlformats.org/officeDocument/2006/relationships/printerSettings" Target="../printerSettings/printerSettings297.bin"/><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2.bin"/><Relationship Id="rId7" Type="http://schemas.openxmlformats.org/officeDocument/2006/relationships/drawing" Target="../drawings/drawing10.xml"/><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5" Type="http://schemas.openxmlformats.org/officeDocument/2006/relationships/printerSettings" Target="../printerSettings/printerSettings304.bin"/><Relationship Id="rId4" Type="http://schemas.openxmlformats.org/officeDocument/2006/relationships/printerSettings" Target="../printerSettings/printerSettings30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13.bin"/><Relationship Id="rId3" Type="http://schemas.openxmlformats.org/officeDocument/2006/relationships/printerSettings" Target="../printerSettings/printerSettings308.bin"/><Relationship Id="rId7" Type="http://schemas.openxmlformats.org/officeDocument/2006/relationships/printerSettings" Target="../printerSettings/printerSettings312.bin"/><Relationship Id="rId2" Type="http://schemas.openxmlformats.org/officeDocument/2006/relationships/printerSettings" Target="../printerSettings/printerSettings307.bin"/><Relationship Id="rId1" Type="http://schemas.openxmlformats.org/officeDocument/2006/relationships/printerSettings" Target="../printerSettings/printerSettings306.bin"/><Relationship Id="rId6" Type="http://schemas.openxmlformats.org/officeDocument/2006/relationships/printerSettings" Target="../printerSettings/printerSettings311.bin"/><Relationship Id="rId11" Type="http://schemas.openxmlformats.org/officeDocument/2006/relationships/drawing" Target="../drawings/drawing11.xml"/><Relationship Id="rId5" Type="http://schemas.openxmlformats.org/officeDocument/2006/relationships/printerSettings" Target="../printerSettings/printerSettings310.bin"/><Relationship Id="rId10" Type="http://schemas.openxmlformats.org/officeDocument/2006/relationships/printerSettings" Target="../printerSettings/printerSettings315.bin"/><Relationship Id="rId4" Type="http://schemas.openxmlformats.org/officeDocument/2006/relationships/printerSettings" Target="../printerSettings/printerSettings309.bin"/><Relationship Id="rId9" Type="http://schemas.openxmlformats.org/officeDocument/2006/relationships/printerSettings" Target="../printerSettings/printerSettings31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18.bin"/><Relationship Id="rId7" Type="http://schemas.openxmlformats.org/officeDocument/2006/relationships/printerSettings" Target="../printerSettings/printerSettings322.bin"/><Relationship Id="rId2" Type="http://schemas.openxmlformats.org/officeDocument/2006/relationships/printerSettings" Target="../printerSettings/printerSettings317.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5" Type="http://schemas.openxmlformats.org/officeDocument/2006/relationships/printerSettings" Target="../printerSettings/printerSettings320.bin"/><Relationship Id="rId4" Type="http://schemas.openxmlformats.org/officeDocument/2006/relationships/printerSettings" Target="../printerSettings/printerSettings319.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drawing" Target="../drawings/drawing12.xml"/><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vmlDrawing" Target="../drawings/vmlDrawing7.vml"/><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7" Type="http://schemas.openxmlformats.org/officeDocument/2006/relationships/printerSettings" Target="../printerSettings/printerSettings366.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drawing" Target="../drawings/drawing13.xml"/><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0" Type="http://schemas.openxmlformats.org/officeDocument/2006/relationships/printerSettings" Target="../printerSettings/printerSettings379.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ctrlProp" Target="../ctrlProps/ctrlProp43.xml"/><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04.bin"/><Relationship Id="rId13" Type="http://schemas.openxmlformats.org/officeDocument/2006/relationships/printerSettings" Target="../printerSettings/printerSettings409.bin"/><Relationship Id="rId18" Type="http://schemas.openxmlformats.org/officeDocument/2006/relationships/printerSettings" Target="../printerSettings/printerSettings414.bin"/><Relationship Id="rId3" Type="http://schemas.openxmlformats.org/officeDocument/2006/relationships/printerSettings" Target="../printerSettings/printerSettings399.bin"/><Relationship Id="rId21" Type="http://schemas.openxmlformats.org/officeDocument/2006/relationships/printerSettings" Target="../printerSettings/printerSettings417.bin"/><Relationship Id="rId7" Type="http://schemas.openxmlformats.org/officeDocument/2006/relationships/printerSettings" Target="../printerSettings/printerSettings403.bin"/><Relationship Id="rId12" Type="http://schemas.openxmlformats.org/officeDocument/2006/relationships/printerSettings" Target="../printerSettings/printerSettings408.bin"/><Relationship Id="rId17" Type="http://schemas.openxmlformats.org/officeDocument/2006/relationships/printerSettings" Target="../printerSettings/printerSettings413.bin"/><Relationship Id="rId2" Type="http://schemas.openxmlformats.org/officeDocument/2006/relationships/printerSettings" Target="../printerSettings/printerSettings398.bin"/><Relationship Id="rId16" Type="http://schemas.openxmlformats.org/officeDocument/2006/relationships/printerSettings" Target="../printerSettings/printerSettings412.bin"/><Relationship Id="rId20" Type="http://schemas.openxmlformats.org/officeDocument/2006/relationships/printerSettings" Target="../printerSettings/printerSettings416.bin"/><Relationship Id="rId1" Type="http://schemas.openxmlformats.org/officeDocument/2006/relationships/printerSettings" Target="../printerSettings/printerSettings397.bin"/><Relationship Id="rId6" Type="http://schemas.openxmlformats.org/officeDocument/2006/relationships/printerSettings" Target="../printerSettings/printerSettings402.bin"/><Relationship Id="rId11" Type="http://schemas.openxmlformats.org/officeDocument/2006/relationships/printerSettings" Target="../printerSettings/printerSettings407.bin"/><Relationship Id="rId5" Type="http://schemas.openxmlformats.org/officeDocument/2006/relationships/printerSettings" Target="../printerSettings/printerSettings401.bin"/><Relationship Id="rId15" Type="http://schemas.openxmlformats.org/officeDocument/2006/relationships/printerSettings" Target="../printerSettings/printerSettings411.bin"/><Relationship Id="rId10" Type="http://schemas.openxmlformats.org/officeDocument/2006/relationships/printerSettings" Target="../printerSettings/printerSettings406.bin"/><Relationship Id="rId19" Type="http://schemas.openxmlformats.org/officeDocument/2006/relationships/printerSettings" Target="../printerSettings/printerSettings415.bin"/><Relationship Id="rId4" Type="http://schemas.openxmlformats.org/officeDocument/2006/relationships/printerSettings" Target="../printerSettings/printerSettings400.bin"/><Relationship Id="rId9" Type="http://schemas.openxmlformats.org/officeDocument/2006/relationships/printerSettings" Target="../printerSettings/printerSettings405.bin"/><Relationship Id="rId14" Type="http://schemas.openxmlformats.org/officeDocument/2006/relationships/printerSettings" Target="../printerSettings/printerSettings410.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30.bin"/><Relationship Id="rId18" Type="http://schemas.openxmlformats.org/officeDocument/2006/relationships/printerSettings" Target="../printerSettings/printerSettings435.bin"/><Relationship Id="rId26" Type="http://schemas.openxmlformats.org/officeDocument/2006/relationships/printerSettings" Target="../printerSettings/printerSettings443.bin"/><Relationship Id="rId21" Type="http://schemas.openxmlformats.org/officeDocument/2006/relationships/printerSettings" Target="../printerSettings/printerSettings438.bin"/><Relationship Id="rId34" Type="http://schemas.openxmlformats.org/officeDocument/2006/relationships/printerSettings" Target="../printerSettings/printerSettings451.bin"/><Relationship Id="rId7" Type="http://schemas.openxmlformats.org/officeDocument/2006/relationships/printerSettings" Target="../printerSettings/printerSettings424.bin"/><Relationship Id="rId12" Type="http://schemas.openxmlformats.org/officeDocument/2006/relationships/printerSettings" Target="../printerSettings/printerSettings429.bin"/><Relationship Id="rId17" Type="http://schemas.openxmlformats.org/officeDocument/2006/relationships/printerSettings" Target="../printerSettings/printerSettings434.bin"/><Relationship Id="rId25" Type="http://schemas.openxmlformats.org/officeDocument/2006/relationships/printerSettings" Target="../printerSettings/printerSettings442.bin"/><Relationship Id="rId33" Type="http://schemas.openxmlformats.org/officeDocument/2006/relationships/printerSettings" Target="../printerSettings/printerSettings450.bin"/><Relationship Id="rId38" Type="http://schemas.openxmlformats.org/officeDocument/2006/relationships/drawing" Target="../drawings/drawing15.xml"/><Relationship Id="rId2" Type="http://schemas.openxmlformats.org/officeDocument/2006/relationships/printerSettings" Target="../printerSettings/printerSettings419.bin"/><Relationship Id="rId16" Type="http://schemas.openxmlformats.org/officeDocument/2006/relationships/printerSettings" Target="../printerSettings/printerSettings433.bin"/><Relationship Id="rId20" Type="http://schemas.openxmlformats.org/officeDocument/2006/relationships/printerSettings" Target="../printerSettings/printerSettings437.bin"/><Relationship Id="rId29" Type="http://schemas.openxmlformats.org/officeDocument/2006/relationships/printerSettings" Target="../printerSettings/printerSettings446.bin"/><Relationship Id="rId1" Type="http://schemas.openxmlformats.org/officeDocument/2006/relationships/printerSettings" Target="../printerSettings/printerSettings418.bin"/><Relationship Id="rId6" Type="http://schemas.openxmlformats.org/officeDocument/2006/relationships/printerSettings" Target="../printerSettings/printerSettings423.bin"/><Relationship Id="rId11" Type="http://schemas.openxmlformats.org/officeDocument/2006/relationships/printerSettings" Target="../printerSettings/printerSettings428.bin"/><Relationship Id="rId24" Type="http://schemas.openxmlformats.org/officeDocument/2006/relationships/printerSettings" Target="../printerSettings/printerSettings441.bin"/><Relationship Id="rId32" Type="http://schemas.openxmlformats.org/officeDocument/2006/relationships/printerSettings" Target="../printerSettings/printerSettings449.bin"/><Relationship Id="rId37" Type="http://schemas.openxmlformats.org/officeDocument/2006/relationships/printerSettings" Target="../printerSettings/printerSettings454.bin"/><Relationship Id="rId5" Type="http://schemas.openxmlformats.org/officeDocument/2006/relationships/printerSettings" Target="../printerSettings/printerSettings422.bin"/><Relationship Id="rId15" Type="http://schemas.openxmlformats.org/officeDocument/2006/relationships/printerSettings" Target="../printerSettings/printerSettings432.bin"/><Relationship Id="rId23" Type="http://schemas.openxmlformats.org/officeDocument/2006/relationships/printerSettings" Target="../printerSettings/printerSettings440.bin"/><Relationship Id="rId28" Type="http://schemas.openxmlformats.org/officeDocument/2006/relationships/printerSettings" Target="../printerSettings/printerSettings445.bin"/><Relationship Id="rId36" Type="http://schemas.openxmlformats.org/officeDocument/2006/relationships/printerSettings" Target="../printerSettings/printerSettings453.bin"/><Relationship Id="rId10" Type="http://schemas.openxmlformats.org/officeDocument/2006/relationships/printerSettings" Target="../printerSettings/printerSettings427.bin"/><Relationship Id="rId19" Type="http://schemas.openxmlformats.org/officeDocument/2006/relationships/printerSettings" Target="../printerSettings/printerSettings436.bin"/><Relationship Id="rId31" Type="http://schemas.openxmlformats.org/officeDocument/2006/relationships/printerSettings" Target="../printerSettings/printerSettings448.bin"/><Relationship Id="rId4" Type="http://schemas.openxmlformats.org/officeDocument/2006/relationships/printerSettings" Target="../printerSettings/printerSettings421.bin"/><Relationship Id="rId9" Type="http://schemas.openxmlformats.org/officeDocument/2006/relationships/printerSettings" Target="../printerSettings/printerSettings426.bin"/><Relationship Id="rId14" Type="http://schemas.openxmlformats.org/officeDocument/2006/relationships/printerSettings" Target="../printerSettings/printerSettings431.bin"/><Relationship Id="rId22" Type="http://schemas.openxmlformats.org/officeDocument/2006/relationships/printerSettings" Target="../printerSettings/printerSettings439.bin"/><Relationship Id="rId27" Type="http://schemas.openxmlformats.org/officeDocument/2006/relationships/printerSettings" Target="../printerSettings/printerSettings444.bin"/><Relationship Id="rId30" Type="http://schemas.openxmlformats.org/officeDocument/2006/relationships/printerSettings" Target="../printerSettings/printerSettings447.bin"/><Relationship Id="rId35" Type="http://schemas.openxmlformats.org/officeDocument/2006/relationships/printerSettings" Target="../printerSettings/printerSettings452.bin"/><Relationship Id="rId8" Type="http://schemas.openxmlformats.org/officeDocument/2006/relationships/printerSettings" Target="../printerSettings/printerSettings425.bin"/><Relationship Id="rId3" Type="http://schemas.openxmlformats.org/officeDocument/2006/relationships/printerSettings" Target="../printerSettings/printerSettings42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26" Type="http://schemas.openxmlformats.org/officeDocument/2006/relationships/printerSettings" Target="../printerSettings/printerSettings480.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34" Type="http://schemas.openxmlformats.org/officeDocument/2006/relationships/printerSettings" Target="../printerSettings/printerSettings488.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5" Type="http://schemas.openxmlformats.org/officeDocument/2006/relationships/printerSettings" Target="../printerSettings/printerSettings479.bin"/><Relationship Id="rId33" Type="http://schemas.openxmlformats.org/officeDocument/2006/relationships/printerSettings" Target="../printerSettings/printerSettings487.bin"/><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29" Type="http://schemas.openxmlformats.org/officeDocument/2006/relationships/printerSettings" Target="../printerSettings/printerSettings483.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24" Type="http://schemas.openxmlformats.org/officeDocument/2006/relationships/printerSettings" Target="../printerSettings/printerSettings478.bin"/><Relationship Id="rId32" Type="http://schemas.openxmlformats.org/officeDocument/2006/relationships/printerSettings" Target="../printerSettings/printerSettings486.bin"/><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23" Type="http://schemas.openxmlformats.org/officeDocument/2006/relationships/printerSettings" Target="../printerSettings/printerSettings477.bin"/><Relationship Id="rId28" Type="http://schemas.openxmlformats.org/officeDocument/2006/relationships/printerSettings" Target="../printerSettings/printerSettings482.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31" Type="http://schemas.openxmlformats.org/officeDocument/2006/relationships/printerSettings" Target="../printerSettings/printerSettings485.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printerSettings" Target="../printerSettings/printerSettings476.bin"/><Relationship Id="rId27" Type="http://schemas.openxmlformats.org/officeDocument/2006/relationships/printerSettings" Target="../printerSettings/printerSettings481.bin"/><Relationship Id="rId30" Type="http://schemas.openxmlformats.org/officeDocument/2006/relationships/printerSettings" Target="../printerSettings/printerSettings484.bin"/><Relationship Id="rId35" Type="http://schemas.openxmlformats.org/officeDocument/2006/relationships/drawing" Target="../drawings/drawing16.xml"/><Relationship Id="rId8" Type="http://schemas.openxmlformats.org/officeDocument/2006/relationships/printerSettings" Target="../printerSettings/printerSettings462.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34" Type="http://schemas.openxmlformats.org/officeDocument/2006/relationships/printerSettings" Target="../printerSettings/printerSettings522.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33" Type="http://schemas.openxmlformats.org/officeDocument/2006/relationships/printerSettings" Target="../printerSettings/printerSettings521.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29" Type="http://schemas.openxmlformats.org/officeDocument/2006/relationships/printerSettings" Target="../printerSettings/printerSettings517.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32" Type="http://schemas.openxmlformats.org/officeDocument/2006/relationships/printerSettings" Target="../printerSettings/printerSettings520.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printerSettings" Target="../printerSettings/printerSettings516.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31" Type="http://schemas.openxmlformats.org/officeDocument/2006/relationships/printerSettings" Target="../printerSettings/printerSettings519.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printerSettings" Target="../printerSettings/printerSettings515.bin"/><Relationship Id="rId30" Type="http://schemas.openxmlformats.org/officeDocument/2006/relationships/printerSettings" Target="../printerSettings/printerSettings518.bin"/><Relationship Id="rId35" Type="http://schemas.openxmlformats.org/officeDocument/2006/relationships/drawing" Target="../drawings/drawing17.xml"/><Relationship Id="rId8" Type="http://schemas.openxmlformats.org/officeDocument/2006/relationships/printerSettings" Target="../printerSettings/printerSettings496.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25.bin"/><Relationship Id="rId7" Type="http://schemas.openxmlformats.org/officeDocument/2006/relationships/printerSettings" Target="../printerSettings/printerSettings529.bin"/><Relationship Id="rId2" Type="http://schemas.openxmlformats.org/officeDocument/2006/relationships/printerSettings" Target="../printerSettings/printerSettings524.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ctrlProp" Target="../ctrlProps/ctrlProp45.xml"/><Relationship Id="rId5" Type="http://schemas.openxmlformats.org/officeDocument/2006/relationships/printerSettings" Target="../printerSettings/printerSettings527.bin"/><Relationship Id="rId10" Type="http://schemas.openxmlformats.org/officeDocument/2006/relationships/ctrlProp" Target="../ctrlProps/ctrlProp44.xml"/><Relationship Id="rId4" Type="http://schemas.openxmlformats.org/officeDocument/2006/relationships/printerSettings" Target="../printerSettings/printerSettings526.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42.bin"/><Relationship Id="rId18" Type="http://schemas.openxmlformats.org/officeDocument/2006/relationships/printerSettings" Target="../printerSettings/printerSettings547.bin"/><Relationship Id="rId26" Type="http://schemas.openxmlformats.org/officeDocument/2006/relationships/printerSettings" Target="../printerSettings/printerSettings555.bin"/><Relationship Id="rId21" Type="http://schemas.openxmlformats.org/officeDocument/2006/relationships/printerSettings" Target="../printerSettings/printerSettings550.bin"/><Relationship Id="rId34" Type="http://schemas.openxmlformats.org/officeDocument/2006/relationships/printerSettings" Target="../printerSettings/printerSettings563.bin"/><Relationship Id="rId7" Type="http://schemas.openxmlformats.org/officeDocument/2006/relationships/printerSettings" Target="../printerSettings/printerSettings536.bin"/><Relationship Id="rId12" Type="http://schemas.openxmlformats.org/officeDocument/2006/relationships/printerSettings" Target="../printerSettings/printerSettings541.bin"/><Relationship Id="rId17" Type="http://schemas.openxmlformats.org/officeDocument/2006/relationships/printerSettings" Target="../printerSettings/printerSettings546.bin"/><Relationship Id="rId25" Type="http://schemas.openxmlformats.org/officeDocument/2006/relationships/printerSettings" Target="../printerSettings/printerSettings554.bin"/><Relationship Id="rId33" Type="http://schemas.openxmlformats.org/officeDocument/2006/relationships/printerSettings" Target="../printerSettings/printerSettings562.bin"/><Relationship Id="rId38" Type="http://schemas.openxmlformats.org/officeDocument/2006/relationships/drawing" Target="../drawings/drawing19.xml"/><Relationship Id="rId2" Type="http://schemas.openxmlformats.org/officeDocument/2006/relationships/printerSettings" Target="../printerSettings/printerSettings531.bin"/><Relationship Id="rId16" Type="http://schemas.openxmlformats.org/officeDocument/2006/relationships/printerSettings" Target="../printerSettings/printerSettings545.bin"/><Relationship Id="rId20" Type="http://schemas.openxmlformats.org/officeDocument/2006/relationships/printerSettings" Target="../printerSettings/printerSettings549.bin"/><Relationship Id="rId29" Type="http://schemas.openxmlformats.org/officeDocument/2006/relationships/printerSettings" Target="../printerSettings/printerSettings558.bin"/><Relationship Id="rId1" Type="http://schemas.openxmlformats.org/officeDocument/2006/relationships/printerSettings" Target="../printerSettings/printerSettings530.bin"/><Relationship Id="rId6" Type="http://schemas.openxmlformats.org/officeDocument/2006/relationships/printerSettings" Target="../printerSettings/printerSettings535.bin"/><Relationship Id="rId11" Type="http://schemas.openxmlformats.org/officeDocument/2006/relationships/printerSettings" Target="../printerSettings/printerSettings540.bin"/><Relationship Id="rId24" Type="http://schemas.openxmlformats.org/officeDocument/2006/relationships/printerSettings" Target="../printerSettings/printerSettings553.bin"/><Relationship Id="rId32" Type="http://schemas.openxmlformats.org/officeDocument/2006/relationships/printerSettings" Target="../printerSettings/printerSettings561.bin"/><Relationship Id="rId37" Type="http://schemas.openxmlformats.org/officeDocument/2006/relationships/printerSettings" Target="../printerSettings/printerSettings566.bin"/><Relationship Id="rId5" Type="http://schemas.openxmlformats.org/officeDocument/2006/relationships/printerSettings" Target="../printerSettings/printerSettings534.bin"/><Relationship Id="rId15" Type="http://schemas.openxmlformats.org/officeDocument/2006/relationships/printerSettings" Target="../printerSettings/printerSettings544.bin"/><Relationship Id="rId23" Type="http://schemas.openxmlformats.org/officeDocument/2006/relationships/printerSettings" Target="../printerSettings/printerSettings552.bin"/><Relationship Id="rId28" Type="http://schemas.openxmlformats.org/officeDocument/2006/relationships/printerSettings" Target="../printerSettings/printerSettings557.bin"/><Relationship Id="rId36" Type="http://schemas.openxmlformats.org/officeDocument/2006/relationships/printerSettings" Target="../printerSettings/printerSettings565.bin"/><Relationship Id="rId10" Type="http://schemas.openxmlformats.org/officeDocument/2006/relationships/printerSettings" Target="../printerSettings/printerSettings539.bin"/><Relationship Id="rId19" Type="http://schemas.openxmlformats.org/officeDocument/2006/relationships/printerSettings" Target="../printerSettings/printerSettings548.bin"/><Relationship Id="rId31" Type="http://schemas.openxmlformats.org/officeDocument/2006/relationships/printerSettings" Target="../printerSettings/printerSettings560.bin"/><Relationship Id="rId4" Type="http://schemas.openxmlformats.org/officeDocument/2006/relationships/printerSettings" Target="../printerSettings/printerSettings533.bin"/><Relationship Id="rId9" Type="http://schemas.openxmlformats.org/officeDocument/2006/relationships/printerSettings" Target="../printerSettings/printerSettings538.bin"/><Relationship Id="rId14" Type="http://schemas.openxmlformats.org/officeDocument/2006/relationships/printerSettings" Target="../printerSettings/printerSettings543.bin"/><Relationship Id="rId22" Type="http://schemas.openxmlformats.org/officeDocument/2006/relationships/printerSettings" Target="../printerSettings/printerSettings551.bin"/><Relationship Id="rId27" Type="http://schemas.openxmlformats.org/officeDocument/2006/relationships/printerSettings" Target="../printerSettings/printerSettings556.bin"/><Relationship Id="rId30" Type="http://schemas.openxmlformats.org/officeDocument/2006/relationships/printerSettings" Target="../printerSettings/printerSettings559.bin"/><Relationship Id="rId35" Type="http://schemas.openxmlformats.org/officeDocument/2006/relationships/printerSettings" Target="../printerSettings/printerSettings564.bin"/><Relationship Id="rId8" Type="http://schemas.openxmlformats.org/officeDocument/2006/relationships/printerSettings" Target="../printerSettings/printerSettings537.bin"/><Relationship Id="rId3" Type="http://schemas.openxmlformats.org/officeDocument/2006/relationships/printerSettings" Target="../printerSettings/printerSettings53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74.bin"/><Relationship Id="rId13" Type="http://schemas.openxmlformats.org/officeDocument/2006/relationships/printerSettings" Target="../printerSettings/printerSettings579.bin"/><Relationship Id="rId18" Type="http://schemas.openxmlformats.org/officeDocument/2006/relationships/printerSettings" Target="../printerSettings/printerSettings584.bin"/><Relationship Id="rId26" Type="http://schemas.openxmlformats.org/officeDocument/2006/relationships/printerSettings" Target="../printerSettings/printerSettings592.bin"/><Relationship Id="rId3" Type="http://schemas.openxmlformats.org/officeDocument/2006/relationships/printerSettings" Target="../printerSettings/printerSettings569.bin"/><Relationship Id="rId21" Type="http://schemas.openxmlformats.org/officeDocument/2006/relationships/printerSettings" Target="../printerSettings/printerSettings587.bin"/><Relationship Id="rId7" Type="http://schemas.openxmlformats.org/officeDocument/2006/relationships/printerSettings" Target="../printerSettings/printerSettings573.bin"/><Relationship Id="rId12" Type="http://schemas.openxmlformats.org/officeDocument/2006/relationships/printerSettings" Target="../printerSettings/printerSettings578.bin"/><Relationship Id="rId17" Type="http://schemas.openxmlformats.org/officeDocument/2006/relationships/printerSettings" Target="../printerSettings/printerSettings583.bin"/><Relationship Id="rId25" Type="http://schemas.openxmlformats.org/officeDocument/2006/relationships/printerSettings" Target="../printerSettings/printerSettings591.bin"/><Relationship Id="rId2" Type="http://schemas.openxmlformats.org/officeDocument/2006/relationships/printerSettings" Target="../printerSettings/printerSettings568.bin"/><Relationship Id="rId16" Type="http://schemas.openxmlformats.org/officeDocument/2006/relationships/printerSettings" Target="../printerSettings/printerSettings582.bin"/><Relationship Id="rId20" Type="http://schemas.openxmlformats.org/officeDocument/2006/relationships/printerSettings" Target="../printerSettings/printerSettings586.bin"/><Relationship Id="rId29" Type="http://schemas.openxmlformats.org/officeDocument/2006/relationships/printerSettings" Target="../printerSettings/printerSettings595.bin"/><Relationship Id="rId1" Type="http://schemas.openxmlformats.org/officeDocument/2006/relationships/printerSettings" Target="../printerSettings/printerSettings567.bin"/><Relationship Id="rId6" Type="http://schemas.openxmlformats.org/officeDocument/2006/relationships/printerSettings" Target="../printerSettings/printerSettings572.bin"/><Relationship Id="rId11" Type="http://schemas.openxmlformats.org/officeDocument/2006/relationships/printerSettings" Target="../printerSettings/printerSettings577.bin"/><Relationship Id="rId24" Type="http://schemas.openxmlformats.org/officeDocument/2006/relationships/printerSettings" Target="../printerSettings/printerSettings590.bin"/><Relationship Id="rId32" Type="http://schemas.openxmlformats.org/officeDocument/2006/relationships/drawing" Target="../drawings/drawing20.xml"/><Relationship Id="rId5" Type="http://schemas.openxmlformats.org/officeDocument/2006/relationships/printerSettings" Target="../printerSettings/printerSettings571.bin"/><Relationship Id="rId15" Type="http://schemas.openxmlformats.org/officeDocument/2006/relationships/printerSettings" Target="../printerSettings/printerSettings581.bin"/><Relationship Id="rId23" Type="http://schemas.openxmlformats.org/officeDocument/2006/relationships/printerSettings" Target="../printerSettings/printerSettings589.bin"/><Relationship Id="rId28" Type="http://schemas.openxmlformats.org/officeDocument/2006/relationships/printerSettings" Target="../printerSettings/printerSettings594.bin"/><Relationship Id="rId10" Type="http://schemas.openxmlformats.org/officeDocument/2006/relationships/printerSettings" Target="../printerSettings/printerSettings576.bin"/><Relationship Id="rId19" Type="http://schemas.openxmlformats.org/officeDocument/2006/relationships/printerSettings" Target="../printerSettings/printerSettings585.bin"/><Relationship Id="rId31" Type="http://schemas.openxmlformats.org/officeDocument/2006/relationships/printerSettings" Target="../printerSettings/printerSettings597.bin"/><Relationship Id="rId4" Type="http://schemas.openxmlformats.org/officeDocument/2006/relationships/printerSettings" Target="../printerSettings/printerSettings570.bin"/><Relationship Id="rId9" Type="http://schemas.openxmlformats.org/officeDocument/2006/relationships/printerSettings" Target="../printerSettings/printerSettings575.bin"/><Relationship Id="rId14" Type="http://schemas.openxmlformats.org/officeDocument/2006/relationships/printerSettings" Target="../printerSettings/printerSettings580.bin"/><Relationship Id="rId22" Type="http://schemas.openxmlformats.org/officeDocument/2006/relationships/printerSettings" Target="../printerSettings/printerSettings588.bin"/><Relationship Id="rId27" Type="http://schemas.openxmlformats.org/officeDocument/2006/relationships/printerSettings" Target="../printerSettings/printerSettings593.bin"/><Relationship Id="rId30" Type="http://schemas.openxmlformats.org/officeDocument/2006/relationships/printerSettings" Target="../printerSettings/printerSettings59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printerSettings" Target="../printerSettings/printerSettings615.bin"/><Relationship Id="rId26" Type="http://schemas.openxmlformats.org/officeDocument/2006/relationships/printerSettings" Target="../printerSettings/printerSettings623.bin"/><Relationship Id="rId3" Type="http://schemas.openxmlformats.org/officeDocument/2006/relationships/printerSettings" Target="../printerSettings/printerSettings600.bin"/><Relationship Id="rId21" Type="http://schemas.openxmlformats.org/officeDocument/2006/relationships/printerSettings" Target="../printerSettings/printerSettings618.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5" Type="http://schemas.openxmlformats.org/officeDocument/2006/relationships/printerSettings" Target="../printerSettings/printerSettings622.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20" Type="http://schemas.openxmlformats.org/officeDocument/2006/relationships/printerSettings" Target="../printerSettings/printerSettings617.bin"/><Relationship Id="rId29" Type="http://schemas.openxmlformats.org/officeDocument/2006/relationships/printerSettings" Target="../printerSettings/printerSettings626.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24" Type="http://schemas.openxmlformats.org/officeDocument/2006/relationships/printerSettings" Target="../printerSettings/printerSettings621.bin"/><Relationship Id="rId32" Type="http://schemas.openxmlformats.org/officeDocument/2006/relationships/drawing" Target="../drawings/drawing21.xml"/><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23" Type="http://schemas.openxmlformats.org/officeDocument/2006/relationships/printerSettings" Target="../printerSettings/printerSettings620.bin"/><Relationship Id="rId28" Type="http://schemas.openxmlformats.org/officeDocument/2006/relationships/printerSettings" Target="../printerSettings/printerSettings625.bin"/><Relationship Id="rId10" Type="http://schemas.openxmlformats.org/officeDocument/2006/relationships/printerSettings" Target="../printerSettings/printerSettings607.bin"/><Relationship Id="rId19" Type="http://schemas.openxmlformats.org/officeDocument/2006/relationships/printerSettings" Target="../printerSettings/printerSettings616.bin"/><Relationship Id="rId31" Type="http://schemas.openxmlformats.org/officeDocument/2006/relationships/printerSettings" Target="../printerSettings/printerSettings628.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 Id="rId22" Type="http://schemas.openxmlformats.org/officeDocument/2006/relationships/printerSettings" Target="../printerSettings/printerSettings619.bin"/><Relationship Id="rId27" Type="http://schemas.openxmlformats.org/officeDocument/2006/relationships/printerSettings" Target="../printerSettings/printerSettings624.bin"/><Relationship Id="rId30" Type="http://schemas.openxmlformats.org/officeDocument/2006/relationships/printerSettings" Target="../printerSettings/printerSettings62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36.bin"/><Relationship Id="rId13" Type="http://schemas.openxmlformats.org/officeDocument/2006/relationships/printerSettings" Target="../printerSettings/printerSettings641.bin"/><Relationship Id="rId18" Type="http://schemas.openxmlformats.org/officeDocument/2006/relationships/printerSettings" Target="../printerSettings/printerSettings646.bin"/><Relationship Id="rId3" Type="http://schemas.openxmlformats.org/officeDocument/2006/relationships/printerSettings" Target="../printerSettings/printerSettings631.bin"/><Relationship Id="rId21" Type="http://schemas.openxmlformats.org/officeDocument/2006/relationships/printerSettings" Target="../printerSettings/printerSettings649.bin"/><Relationship Id="rId7" Type="http://schemas.openxmlformats.org/officeDocument/2006/relationships/printerSettings" Target="../printerSettings/printerSettings635.bin"/><Relationship Id="rId12" Type="http://schemas.openxmlformats.org/officeDocument/2006/relationships/printerSettings" Target="../printerSettings/printerSettings640.bin"/><Relationship Id="rId17" Type="http://schemas.openxmlformats.org/officeDocument/2006/relationships/printerSettings" Target="../printerSettings/printerSettings645.bin"/><Relationship Id="rId25" Type="http://schemas.openxmlformats.org/officeDocument/2006/relationships/ctrlProp" Target="../ctrlProps/ctrlProp47.xml"/><Relationship Id="rId2" Type="http://schemas.openxmlformats.org/officeDocument/2006/relationships/printerSettings" Target="../printerSettings/printerSettings630.bin"/><Relationship Id="rId16" Type="http://schemas.openxmlformats.org/officeDocument/2006/relationships/printerSettings" Target="../printerSettings/printerSettings644.bin"/><Relationship Id="rId20" Type="http://schemas.openxmlformats.org/officeDocument/2006/relationships/printerSettings" Target="../printerSettings/printerSettings648.bin"/><Relationship Id="rId1" Type="http://schemas.openxmlformats.org/officeDocument/2006/relationships/printerSettings" Target="../printerSettings/printerSettings629.bin"/><Relationship Id="rId6" Type="http://schemas.openxmlformats.org/officeDocument/2006/relationships/printerSettings" Target="../printerSettings/printerSettings634.bin"/><Relationship Id="rId11" Type="http://schemas.openxmlformats.org/officeDocument/2006/relationships/printerSettings" Target="../printerSettings/printerSettings639.bin"/><Relationship Id="rId24" Type="http://schemas.openxmlformats.org/officeDocument/2006/relationships/ctrlProp" Target="../ctrlProps/ctrlProp46.xml"/><Relationship Id="rId5" Type="http://schemas.openxmlformats.org/officeDocument/2006/relationships/printerSettings" Target="../printerSettings/printerSettings633.bin"/><Relationship Id="rId15" Type="http://schemas.openxmlformats.org/officeDocument/2006/relationships/printerSettings" Target="../printerSettings/printerSettings643.bin"/><Relationship Id="rId23" Type="http://schemas.openxmlformats.org/officeDocument/2006/relationships/vmlDrawing" Target="../drawings/vmlDrawing9.vml"/><Relationship Id="rId10" Type="http://schemas.openxmlformats.org/officeDocument/2006/relationships/printerSettings" Target="../printerSettings/printerSettings638.bin"/><Relationship Id="rId19" Type="http://schemas.openxmlformats.org/officeDocument/2006/relationships/printerSettings" Target="../printerSettings/printerSettings647.bin"/><Relationship Id="rId4" Type="http://schemas.openxmlformats.org/officeDocument/2006/relationships/printerSettings" Target="../printerSettings/printerSettings632.bin"/><Relationship Id="rId9" Type="http://schemas.openxmlformats.org/officeDocument/2006/relationships/printerSettings" Target="../printerSettings/printerSettings637.bin"/><Relationship Id="rId14" Type="http://schemas.openxmlformats.org/officeDocument/2006/relationships/printerSettings" Target="../printerSettings/printerSettings642.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57.bin"/><Relationship Id="rId13" Type="http://schemas.openxmlformats.org/officeDocument/2006/relationships/printerSettings" Target="../printerSettings/printerSettings662.bin"/><Relationship Id="rId3" Type="http://schemas.openxmlformats.org/officeDocument/2006/relationships/printerSettings" Target="../printerSettings/printerSettings652.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drawing" Target="../drawings/drawing23.xml"/><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10" Type="http://schemas.openxmlformats.org/officeDocument/2006/relationships/printerSettings" Target="../printerSettings/printerSettings659.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73.bin"/><Relationship Id="rId13" Type="http://schemas.openxmlformats.org/officeDocument/2006/relationships/printerSettings" Target="../printerSettings/printerSettings678.bin"/><Relationship Id="rId18" Type="http://schemas.openxmlformats.org/officeDocument/2006/relationships/drawing" Target="../drawings/drawing24.xml"/><Relationship Id="rId3" Type="http://schemas.openxmlformats.org/officeDocument/2006/relationships/printerSettings" Target="../printerSettings/printerSettings668.bin"/><Relationship Id="rId7" Type="http://schemas.openxmlformats.org/officeDocument/2006/relationships/printerSettings" Target="../printerSettings/printerSettings672.bin"/><Relationship Id="rId12" Type="http://schemas.openxmlformats.org/officeDocument/2006/relationships/printerSettings" Target="../printerSettings/printerSettings677.bin"/><Relationship Id="rId17" Type="http://schemas.openxmlformats.org/officeDocument/2006/relationships/printerSettings" Target="../printerSettings/printerSettings682.bin"/><Relationship Id="rId2" Type="http://schemas.openxmlformats.org/officeDocument/2006/relationships/printerSettings" Target="../printerSettings/printerSettings667.bin"/><Relationship Id="rId16" Type="http://schemas.openxmlformats.org/officeDocument/2006/relationships/printerSettings" Target="../printerSettings/printerSettings681.bin"/><Relationship Id="rId1" Type="http://schemas.openxmlformats.org/officeDocument/2006/relationships/printerSettings" Target="../printerSettings/printerSettings666.bin"/><Relationship Id="rId6" Type="http://schemas.openxmlformats.org/officeDocument/2006/relationships/printerSettings" Target="../printerSettings/printerSettings671.bin"/><Relationship Id="rId11" Type="http://schemas.openxmlformats.org/officeDocument/2006/relationships/printerSettings" Target="../printerSettings/printerSettings676.bin"/><Relationship Id="rId5" Type="http://schemas.openxmlformats.org/officeDocument/2006/relationships/printerSettings" Target="../printerSettings/printerSettings670.bin"/><Relationship Id="rId15" Type="http://schemas.openxmlformats.org/officeDocument/2006/relationships/printerSettings" Target="../printerSettings/printerSettings680.bin"/><Relationship Id="rId10" Type="http://schemas.openxmlformats.org/officeDocument/2006/relationships/printerSettings" Target="../printerSettings/printerSettings675.bin"/><Relationship Id="rId4" Type="http://schemas.openxmlformats.org/officeDocument/2006/relationships/printerSettings" Target="../printerSettings/printerSettings669.bin"/><Relationship Id="rId9" Type="http://schemas.openxmlformats.org/officeDocument/2006/relationships/printerSettings" Target="../printerSettings/printerSettings674.bin"/><Relationship Id="rId14" Type="http://schemas.openxmlformats.org/officeDocument/2006/relationships/printerSettings" Target="../printerSettings/printerSettings679.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695.bin"/><Relationship Id="rId18" Type="http://schemas.openxmlformats.org/officeDocument/2006/relationships/printerSettings" Target="../printerSettings/printerSettings700.bin"/><Relationship Id="rId26" Type="http://schemas.openxmlformats.org/officeDocument/2006/relationships/printerSettings" Target="../printerSettings/printerSettings708.bin"/><Relationship Id="rId3" Type="http://schemas.openxmlformats.org/officeDocument/2006/relationships/printerSettings" Target="../printerSettings/printerSettings685.bin"/><Relationship Id="rId21" Type="http://schemas.openxmlformats.org/officeDocument/2006/relationships/printerSettings" Target="../printerSettings/printerSettings703.bin"/><Relationship Id="rId34" Type="http://schemas.openxmlformats.org/officeDocument/2006/relationships/ctrlProp" Target="../ctrlProps/ctrlProp48.xml"/><Relationship Id="rId7" Type="http://schemas.openxmlformats.org/officeDocument/2006/relationships/printerSettings" Target="../printerSettings/printerSettings689.bin"/><Relationship Id="rId12" Type="http://schemas.openxmlformats.org/officeDocument/2006/relationships/printerSettings" Target="../printerSettings/printerSettings694.bin"/><Relationship Id="rId17" Type="http://schemas.openxmlformats.org/officeDocument/2006/relationships/printerSettings" Target="../printerSettings/printerSettings699.bin"/><Relationship Id="rId25" Type="http://schemas.openxmlformats.org/officeDocument/2006/relationships/printerSettings" Target="../printerSettings/printerSettings707.bin"/><Relationship Id="rId33" Type="http://schemas.openxmlformats.org/officeDocument/2006/relationships/vmlDrawing" Target="../drawings/vmlDrawing10.vml"/><Relationship Id="rId2" Type="http://schemas.openxmlformats.org/officeDocument/2006/relationships/printerSettings" Target="../printerSettings/printerSettings684.bin"/><Relationship Id="rId16" Type="http://schemas.openxmlformats.org/officeDocument/2006/relationships/printerSettings" Target="../printerSettings/printerSettings698.bin"/><Relationship Id="rId20" Type="http://schemas.openxmlformats.org/officeDocument/2006/relationships/printerSettings" Target="../printerSettings/printerSettings702.bin"/><Relationship Id="rId29" Type="http://schemas.openxmlformats.org/officeDocument/2006/relationships/printerSettings" Target="../printerSettings/printerSettings711.bin"/><Relationship Id="rId1" Type="http://schemas.openxmlformats.org/officeDocument/2006/relationships/printerSettings" Target="../printerSettings/printerSettings683.bin"/><Relationship Id="rId6" Type="http://schemas.openxmlformats.org/officeDocument/2006/relationships/printerSettings" Target="../printerSettings/printerSettings688.bin"/><Relationship Id="rId11" Type="http://schemas.openxmlformats.org/officeDocument/2006/relationships/printerSettings" Target="../printerSettings/printerSettings693.bin"/><Relationship Id="rId24" Type="http://schemas.openxmlformats.org/officeDocument/2006/relationships/printerSettings" Target="../printerSettings/printerSettings706.bin"/><Relationship Id="rId32" Type="http://schemas.openxmlformats.org/officeDocument/2006/relationships/drawing" Target="../drawings/drawing25.xml"/><Relationship Id="rId5" Type="http://schemas.openxmlformats.org/officeDocument/2006/relationships/printerSettings" Target="../printerSettings/printerSettings687.bin"/><Relationship Id="rId15" Type="http://schemas.openxmlformats.org/officeDocument/2006/relationships/printerSettings" Target="../printerSettings/printerSettings697.bin"/><Relationship Id="rId23" Type="http://schemas.openxmlformats.org/officeDocument/2006/relationships/printerSettings" Target="../printerSettings/printerSettings705.bin"/><Relationship Id="rId28" Type="http://schemas.openxmlformats.org/officeDocument/2006/relationships/printerSettings" Target="../printerSettings/printerSettings710.bin"/><Relationship Id="rId10" Type="http://schemas.openxmlformats.org/officeDocument/2006/relationships/printerSettings" Target="../printerSettings/printerSettings692.bin"/><Relationship Id="rId19" Type="http://schemas.openxmlformats.org/officeDocument/2006/relationships/printerSettings" Target="../printerSettings/printerSettings701.bin"/><Relationship Id="rId31" Type="http://schemas.openxmlformats.org/officeDocument/2006/relationships/printerSettings" Target="../printerSettings/printerSettings713.bin"/><Relationship Id="rId4" Type="http://schemas.openxmlformats.org/officeDocument/2006/relationships/printerSettings" Target="../printerSettings/printerSettings686.bin"/><Relationship Id="rId9" Type="http://schemas.openxmlformats.org/officeDocument/2006/relationships/printerSettings" Target="../printerSettings/printerSettings691.bin"/><Relationship Id="rId14" Type="http://schemas.openxmlformats.org/officeDocument/2006/relationships/printerSettings" Target="../printerSettings/printerSettings696.bin"/><Relationship Id="rId22" Type="http://schemas.openxmlformats.org/officeDocument/2006/relationships/printerSettings" Target="../printerSettings/printerSettings704.bin"/><Relationship Id="rId27" Type="http://schemas.openxmlformats.org/officeDocument/2006/relationships/printerSettings" Target="../printerSettings/printerSettings709.bin"/><Relationship Id="rId30" Type="http://schemas.openxmlformats.org/officeDocument/2006/relationships/printerSettings" Target="../printerSettings/printerSettings712.bin"/><Relationship Id="rId8" Type="http://schemas.openxmlformats.org/officeDocument/2006/relationships/printerSettings" Target="../printerSettings/printerSettings69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21.bin"/><Relationship Id="rId13" Type="http://schemas.openxmlformats.org/officeDocument/2006/relationships/printerSettings" Target="../printerSettings/printerSettings726.bin"/><Relationship Id="rId18" Type="http://schemas.openxmlformats.org/officeDocument/2006/relationships/printerSettings" Target="../printerSettings/printerSettings731.bin"/><Relationship Id="rId26" Type="http://schemas.openxmlformats.org/officeDocument/2006/relationships/printerSettings" Target="../printerSettings/printerSettings739.bin"/><Relationship Id="rId3" Type="http://schemas.openxmlformats.org/officeDocument/2006/relationships/printerSettings" Target="../printerSettings/printerSettings716.bin"/><Relationship Id="rId21" Type="http://schemas.openxmlformats.org/officeDocument/2006/relationships/printerSettings" Target="../printerSettings/printerSettings734.bin"/><Relationship Id="rId7" Type="http://schemas.openxmlformats.org/officeDocument/2006/relationships/printerSettings" Target="../printerSettings/printerSettings720.bin"/><Relationship Id="rId12" Type="http://schemas.openxmlformats.org/officeDocument/2006/relationships/printerSettings" Target="../printerSettings/printerSettings725.bin"/><Relationship Id="rId17" Type="http://schemas.openxmlformats.org/officeDocument/2006/relationships/printerSettings" Target="../printerSettings/printerSettings730.bin"/><Relationship Id="rId25" Type="http://schemas.openxmlformats.org/officeDocument/2006/relationships/printerSettings" Target="../printerSettings/printerSettings738.bin"/><Relationship Id="rId2" Type="http://schemas.openxmlformats.org/officeDocument/2006/relationships/printerSettings" Target="../printerSettings/printerSettings715.bin"/><Relationship Id="rId16" Type="http://schemas.openxmlformats.org/officeDocument/2006/relationships/printerSettings" Target="../printerSettings/printerSettings729.bin"/><Relationship Id="rId20" Type="http://schemas.openxmlformats.org/officeDocument/2006/relationships/printerSettings" Target="../printerSettings/printerSettings733.bin"/><Relationship Id="rId29" Type="http://schemas.openxmlformats.org/officeDocument/2006/relationships/printerSettings" Target="../printerSettings/printerSettings742.bin"/><Relationship Id="rId1" Type="http://schemas.openxmlformats.org/officeDocument/2006/relationships/printerSettings" Target="../printerSettings/printerSettings714.bin"/><Relationship Id="rId6" Type="http://schemas.openxmlformats.org/officeDocument/2006/relationships/printerSettings" Target="../printerSettings/printerSettings719.bin"/><Relationship Id="rId11" Type="http://schemas.openxmlformats.org/officeDocument/2006/relationships/printerSettings" Target="../printerSettings/printerSettings724.bin"/><Relationship Id="rId24" Type="http://schemas.openxmlformats.org/officeDocument/2006/relationships/printerSettings" Target="../printerSettings/printerSettings737.bin"/><Relationship Id="rId5" Type="http://schemas.openxmlformats.org/officeDocument/2006/relationships/printerSettings" Target="../printerSettings/printerSettings718.bin"/><Relationship Id="rId15" Type="http://schemas.openxmlformats.org/officeDocument/2006/relationships/printerSettings" Target="../printerSettings/printerSettings728.bin"/><Relationship Id="rId23" Type="http://schemas.openxmlformats.org/officeDocument/2006/relationships/printerSettings" Target="../printerSettings/printerSettings736.bin"/><Relationship Id="rId28" Type="http://schemas.openxmlformats.org/officeDocument/2006/relationships/printerSettings" Target="../printerSettings/printerSettings741.bin"/><Relationship Id="rId10" Type="http://schemas.openxmlformats.org/officeDocument/2006/relationships/printerSettings" Target="../printerSettings/printerSettings723.bin"/><Relationship Id="rId19" Type="http://schemas.openxmlformats.org/officeDocument/2006/relationships/printerSettings" Target="../printerSettings/printerSettings732.bin"/><Relationship Id="rId31" Type="http://schemas.openxmlformats.org/officeDocument/2006/relationships/printerSettings" Target="../printerSettings/printerSettings744.bin"/><Relationship Id="rId4" Type="http://schemas.openxmlformats.org/officeDocument/2006/relationships/printerSettings" Target="../printerSettings/printerSettings717.bin"/><Relationship Id="rId9" Type="http://schemas.openxmlformats.org/officeDocument/2006/relationships/printerSettings" Target="../printerSettings/printerSettings722.bin"/><Relationship Id="rId14" Type="http://schemas.openxmlformats.org/officeDocument/2006/relationships/printerSettings" Target="../printerSettings/printerSettings727.bin"/><Relationship Id="rId22" Type="http://schemas.openxmlformats.org/officeDocument/2006/relationships/printerSettings" Target="../printerSettings/printerSettings735.bin"/><Relationship Id="rId27" Type="http://schemas.openxmlformats.org/officeDocument/2006/relationships/printerSettings" Target="../printerSettings/printerSettings740.bin"/><Relationship Id="rId30" Type="http://schemas.openxmlformats.org/officeDocument/2006/relationships/printerSettings" Target="../printerSettings/printerSettings7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tabSelected="1" view="pageBreakPreview" zoomScaleNormal="100" zoomScaleSheetLayoutView="100" workbookViewId="0">
      <selection activeCell="K14" sqref="K14"/>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19" t="s">
        <v>878</v>
      </c>
      <c r="B1" s="638" t="s">
        <v>497</v>
      </c>
      <c r="C1" s="638"/>
      <c r="D1" s="638"/>
      <c r="E1" s="638"/>
      <c r="F1" s="630"/>
    </row>
    <row r="2" spans="1:9" ht="54.75" customHeight="1">
      <c r="A2" s="620"/>
      <c r="B2" s="623" t="s">
        <v>894</v>
      </c>
      <c r="C2" s="624"/>
      <c r="D2" s="624"/>
      <c r="E2" s="625"/>
      <c r="F2" s="631"/>
    </row>
    <row r="3" spans="1:9" ht="20.100000000000001" customHeight="1">
      <c r="A3" s="620"/>
      <c r="B3" s="626" t="s">
        <v>895</v>
      </c>
      <c r="C3" s="627"/>
      <c r="D3" s="627"/>
      <c r="E3" s="628"/>
      <c r="F3" s="631"/>
    </row>
    <row r="4" spans="1:9" s="59" customFormat="1" ht="20.25" customHeight="1">
      <c r="A4" s="620"/>
      <c r="B4" s="58">
        <v>1</v>
      </c>
      <c r="C4" s="622" t="s">
        <v>498</v>
      </c>
      <c r="D4" s="622"/>
      <c r="E4" s="622"/>
      <c r="F4" s="631"/>
      <c r="I4" s="60"/>
    </row>
    <row r="5" spans="1:9" s="59" customFormat="1" ht="32.25" customHeight="1">
      <c r="A5" s="620"/>
      <c r="B5" s="58">
        <v>2</v>
      </c>
      <c r="C5" s="622" t="s">
        <v>893</v>
      </c>
      <c r="D5" s="622"/>
      <c r="E5" s="622"/>
      <c r="F5" s="631"/>
      <c r="G5" s="60"/>
      <c r="H5" s="60"/>
      <c r="I5" s="60"/>
    </row>
    <row r="6" spans="1:9" s="59" customFormat="1" ht="20.100000000000001" hidden="1" customHeight="1">
      <c r="A6" s="620"/>
      <c r="B6" s="58">
        <v>3</v>
      </c>
      <c r="C6" s="636" t="s">
        <v>177</v>
      </c>
      <c r="D6" s="636"/>
      <c r="E6" s="636"/>
      <c r="F6" s="631"/>
      <c r="G6" s="60"/>
      <c r="H6" s="60"/>
      <c r="I6" s="60"/>
    </row>
    <row r="7" spans="1:9" s="59" customFormat="1" ht="29.25" customHeight="1">
      <c r="A7" s="620"/>
      <c r="B7" s="58">
        <v>4</v>
      </c>
      <c r="C7" s="622" t="s">
        <v>59</v>
      </c>
      <c r="D7" s="622"/>
      <c r="E7" s="622"/>
      <c r="F7" s="631"/>
      <c r="G7" s="60"/>
      <c r="H7" s="60"/>
      <c r="I7" s="60"/>
    </row>
    <row r="8" spans="1:9" s="59" customFormat="1" ht="51.75" hidden="1" customHeight="1">
      <c r="A8" s="620"/>
      <c r="B8" s="58">
        <v>5</v>
      </c>
      <c r="C8" s="622" t="s">
        <v>209</v>
      </c>
      <c r="D8" s="622"/>
      <c r="E8" s="622"/>
      <c r="F8" s="631"/>
      <c r="G8" s="60"/>
      <c r="H8" s="60"/>
      <c r="I8" s="60"/>
    </row>
    <row r="9" spans="1:9" s="59" customFormat="1" ht="40.5" hidden="1" customHeight="1">
      <c r="A9" s="620"/>
      <c r="B9" s="58">
        <v>6</v>
      </c>
      <c r="C9" s="622" t="s">
        <v>421</v>
      </c>
      <c r="D9" s="622"/>
      <c r="E9" s="622"/>
      <c r="F9" s="631"/>
      <c r="G9" s="60"/>
      <c r="H9" s="60"/>
      <c r="I9" s="60"/>
    </row>
    <row r="10" spans="1:9" s="59" customFormat="1" ht="33.75" customHeight="1">
      <c r="A10" s="620"/>
      <c r="B10" s="58">
        <v>6</v>
      </c>
      <c r="C10" s="622" t="s">
        <v>686</v>
      </c>
      <c r="D10" s="622"/>
      <c r="E10" s="622"/>
      <c r="F10" s="631"/>
      <c r="G10" s="60"/>
      <c r="H10" s="60"/>
      <c r="I10" s="60"/>
    </row>
    <row r="11" spans="1:9" s="59" customFormat="1" ht="50.25" hidden="1" customHeight="1">
      <c r="A11" s="620"/>
      <c r="B11" s="58">
        <v>7</v>
      </c>
      <c r="C11" s="622" t="s">
        <v>852</v>
      </c>
      <c r="D11" s="622"/>
      <c r="E11" s="622"/>
      <c r="F11" s="631"/>
      <c r="G11" s="60"/>
      <c r="H11" s="60"/>
      <c r="I11" s="60"/>
    </row>
    <row r="12" spans="1:9" s="59" customFormat="1" ht="0.6" customHeight="1">
      <c r="A12" s="620"/>
      <c r="B12" s="58"/>
      <c r="C12" s="622"/>
      <c r="D12" s="622"/>
      <c r="E12" s="622"/>
      <c r="F12" s="631"/>
      <c r="G12" s="60"/>
      <c r="H12" s="60"/>
      <c r="I12" s="60"/>
    </row>
    <row r="13" spans="1:9" s="59" customFormat="1" ht="33.75" hidden="1" customHeight="1">
      <c r="A13" s="620"/>
      <c r="B13" s="58">
        <v>8</v>
      </c>
      <c r="C13" s="622" t="s">
        <v>885</v>
      </c>
      <c r="D13" s="622"/>
      <c r="E13" s="622"/>
      <c r="F13" s="631"/>
      <c r="G13" s="60"/>
      <c r="H13" s="60"/>
      <c r="I13" s="60"/>
    </row>
    <row r="14" spans="1:9" s="59" customFormat="1" ht="33.75" customHeight="1">
      <c r="A14" s="620"/>
      <c r="B14" s="58">
        <v>9</v>
      </c>
      <c r="C14" s="622" t="s">
        <v>877</v>
      </c>
      <c r="D14" s="622"/>
      <c r="E14" s="622"/>
      <c r="F14" s="631"/>
      <c r="G14" s="60"/>
      <c r="H14" s="60"/>
      <c r="I14" s="60"/>
    </row>
    <row r="15" spans="1:9" ht="8.1" customHeight="1">
      <c r="A15" s="620"/>
      <c r="F15" s="631"/>
    </row>
    <row r="16" spans="1:9" ht="23.25" customHeight="1">
      <c r="A16" s="620"/>
      <c r="B16" s="633"/>
      <c r="C16" s="633"/>
      <c r="D16" s="633"/>
      <c r="E16" s="633"/>
      <c r="F16" s="631"/>
    </row>
    <row r="17" spans="1:10" ht="8.1" customHeight="1">
      <c r="A17" s="620"/>
      <c r="B17" s="61"/>
      <c r="C17" s="61"/>
      <c r="D17" s="61"/>
      <c r="E17" s="61"/>
      <c r="F17" s="631"/>
    </row>
    <row r="18" spans="1:10" ht="20.100000000000001" customHeight="1">
      <c r="A18" s="620"/>
      <c r="B18" s="629"/>
      <c r="C18" s="629"/>
      <c r="D18" s="629"/>
      <c r="E18" s="62"/>
      <c r="F18" s="631"/>
    </row>
    <row r="19" spans="1:10" ht="15.95" customHeight="1">
      <c r="A19" s="620"/>
      <c r="B19" s="634"/>
      <c r="C19" s="634"/>
      <c r="D19" s="634"/>
      <c r="F19" s="631"/>
    </row>
    <row r="20" spans="1:10" ht="20.100000000000001" customHeight="1">
      <c r="A20" s="620"/>
      <c r="B20" s="635"/>
      <c r="C20" s="635"/>
      <c r="D20" s="635"/>
      <c r="E20" s="62"/>
      <c r="F20" s="631"/>
      <c r="G20" s="63"/>
      <c r="H20" s="63"/>
      <c r="I20" s="63"/>
      <c r="J20" s="63"/>
    </row>
    <row r="21" spans="1:10" ht="15.95" customHeight="1">
      <c r="A21" s="621"/>
      <c r="B21" s="637"/>
      <c r="C21" s="637"/>
      <c r="D21" s="637"/>
      <c r="E21" s="61"/>
      <c r="F21" s="632"/>
      <c r="G21" s="63"/>
      <c r="H21" s="63"/>
      <c r="I21" s="63"/>
      <c r="J21" s="63"/>
    </row>
    <row r="22" spans="1:10">
      <c r="B22" s="64"/>
      <c r="C22" s="64"/>
      <c r="D22" s="64"/>
      <c r="E22" s="64"/>
    </row>
  </sheetData>
  <sheetProtection formatColumns="0" formatRows="0" selectLockedCells="1"/>
  <customSheetViews>
    <customSheetView guid="{0BBA2DF4-A149-40BB-8E82-8CB6DEDB7C04}" scale="90" showPageBreaks="1" showGridLines="0" printArea="1" hiddenRows="1" view="pageBreakPreview">
      <selection activeCell="J8" sqref="J8"/>
      <pageMargins left="0.15748031496063" right="0.23622047244094499" top="0.97" bottom="0.4" header="0.56999999999999995" footer="0.21"/>
      <printOptions horizontalCentered="1"/>
      <pageSetup paperSize="9" scale="66" orientation="landscape" r:id="rId1"/>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4"/>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5"/>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6"/>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7"/>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9"/>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0"/>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1"/>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2"/>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27"/>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28"/>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29"/>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0"/>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1"/>
      <headerFooter alignWithMargins="0"/>
    </customSheetView>
    <customSheetView guid="{F34FCE55-6D7A-4595-AE80-79F81F8010EA}" scale="90"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2"/>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33"/>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34"/>
      <headerFooter alignWithMargins="0"/>
    </customSheetView>
    <customSheetView guid="{6AB2DF82-E90A-4CF8-B22E-5D001DAE6667}" scale="90" showPageBreaks="1" showGridLines="0" printArea="1" hiddenRows="1" view="pageBreakPreview">
      <selection activeCell="K10" sqref="K10"/>
      <pageMargins left="0.15748031496063" right="0.23622047244094499" top="0.97" bottom="0.4" header="0.56999999999999995" footer="0.21"/>
      <printOptions horizontalCentered="1"/>
      <pageSetup paperSize="9" scale="66" orientation="landscape" r:id="rId35"/>
      <headerFooter alignWithMargins="0"/>
    </customSheetView>
    <customSheetView guid="{BD24AD9D-D3A0-422F-8577-11BDC23592D2}" scale="90" showPageBreaks="1" showGridLines="0" printArea="1" hiddenRows="1" view="pageBreakPreview">
      <selection activeCell="J13" sqref="J13"/>
      <pageMargins left="0.15748031496063" right="0.23622047244094499" top="0.97" bottom="0.4" header="0.56999999999999995" footer="0.21"/>
      <printOptions horizontalCentered="1"/>
      <pageSetup paperSize="9" scale="66" orientation="landscape" r:id="rId36"/>
      <headerFooter alignWithMargins="0"/>
    </customSheetView>
  </customSheetViews>
  <mergeCells count="21">
    <mergeCell ref="F1:F21"/>
    <mergeCell ref="B16:E16"/>
    <mergeCell ref="C7:E7"/>
    <mergeCell ref="C8:E8"/>
    <mergeCell ref="B19:D19"/>
    <mergeCell ref="B20:D20"/>
    <mergeCell ref="C6:E6"/>
    <mergeCell ref="C11:E11"/>
    <mergeCell ref="B21:D21"/>
    <mergeCell ref="B1:E1"/>
    <mergeCell ref="A1:A21"/>
    <mergeCell ref="C5:E5"/>
    <mergeCell ref="C12:E12"/>
    <mergeCell ref="C13:E13"/>
    <mergeCell ref="C10:E10"/>
    <mergeCell ref="C9:E9"/>
    <mergeCell ref="B2:E2"/>
    <mergeCell ref="B3:E3"/>
    <mergeCell ref="C4:E4"/>
    <mergeCell ref="B18:D18"/>
    <mergeCell ref="C14:E14"/>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 zoomScaleNormal="100" zoomScaleSheetLayoutView="100" workbookViewId="0">
      <selection activeCell="B2" sqref="B2:C2"/>
    </sheetView>
  </sheetViews>
  <sheetFormatPr defaultColWidth="9.140625" defaultRowHeight="15.75"/>
  <cols>
    <col min="1" max="1" width="9.140625" style="30" hidden="1" customWidth="1"/>
    <col min="2" max="2" width="53.7109375" style="30" customWidth="1"/>
    <col min="3" max="3" width="46.7109375" style="30" customWidth="1"/>
    <col min="4" max="5" width="9.140625" style="30" customWidth="1"/>
    <col min="6" max="6" width="14.42578125" style="30" customWidth="1"/>
    <col min="7" max="7" width="9.140625" style="30" customWidth="1"/>
    <col min="8" max="8" width="10.28515625" style="30" customWidth="1"/>
    <col min="9" max="62" width="9.140625" style="30" customWidth="1"/>
    <col min="63" max="16384" width="9.140625" style="30"/>
  </cols>
  <sheetData>
    <row r="1" spans="2:22" ht="55.9" customHeight="1">
      <c r="B1" s="639" t="str">
        <f>Cover!B2</f>
        <v>Empanelment for Route alignment survey, detailed survey, and soil investigation for bidding of various upcoming projects under TBCB route / RTM in SR2 (In the states/UTs of Karnataka, Kerala, Tamil Nadu and Pondicherry</v>
      </c>
      <c r="C1" s="639"/>
    </row>
    <row r="2" spans="2:22" ht="27.6" customHeight="1">
      <c r="B2" s="640" t="str">
        <f>Cover!B3</f>
        <v>Specification No: SRTS-II/C&amp;M/WC-4018/2024</v>
      </c>
      <c r="C2" s="640"/>
      <c r="F2" s="31"/>
      <c r="G2" s="32"/>
      <c r="H2" s="32"/>
    </row>
    <row r="3" spans="2:22">
      <c r="B3" s="33"/>
      <c r="C3" s="33"/>
      <c r="F3" s="31"/>
      <c r="G3" s="32"/>
      <c r="H3" s="32"/>
    </row>
    <row r="4" spans="2:22">
      <c r="B4" s="641" t="s">
        <v>175</v>
      </c>
      <c r="C4" s="641"/>
      <c r="F4" s="31" t="s">
        <v>854</v>
      </c>
      <c r="G4" s="32"/>
      <c r="H4" s="32"/>
    </row>
    <row r="5" spans="2:22" ht="16.5" thickBot="1">
      <c r="B5" s="34"/>
      <c r="C5" s="35"/>
      <c r="F5" s="31"/>
    </row>
    <row r="6" spans="2:22" ht="33" customHeight="1">
      <c r="B6" s="593" t="s">
        <v>871</v>
      </c>
      <c r="C6" s="589" t="s">
        <v>854</v>
      </c>
      <c r="F6" s="36">
        <f>IF(C6=F5,2,1)</f>
        <v>1</v>
      </c>
    </row>
    <row r="7" spans="2:22" ht="50.25" hidden="1" customHeight="1">
      <c r="B7" s="590"/>
      <c r="C7" s="592"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591" t="str">
        <f>IF(C6= "JV (Joint Venture)", "Total Nos. of  Partners in the JV [excluding the Lead Partner]", "")</f>
        <v/>
      </c>
      <c r="C8" s="615">
        <v>1</v>
      </c>
      <c r="F8" s="36">
        <f>C8</f>
        <v>1</v>
      </c>
    </row>
    <row r="9" spans="2:22" ht="36.6" hidden="1" customHeight="1">
      <c r="B9" s="37"/>
      <c r="C9" s="609" t="s">
        <v>882</v>
      </c>
      <c r="V9" s="614" t="s">
        <v>881</v>
      </c>
    </row>
    <row r="10" spans="2:22" ht="43.15" customHeight="1">
      <c r="B10" s="611" t="s">
        <v>680</v>
      </c>
      <c r="C10" s="609"/>
      <c r="V10" s="614" t="s">
        <v>882</v>
      </c>
    </row>
    <row r="11" spans="2:22" ht="59.45" customHeight="1">
      <c r="B11" s="610" t="str">
        <f>IF(C10= "Yes", "Name of the Designated Authority under GoI under Public Procurement Policy for MSE Order 2012", "")</f>
        <v/>
      </c>
      <c r="C11" s="617"/>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176</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187</v>
      </c>
      <c r="G20" s="30">
        <f>C10</f>
        <v>0</v>
      </c>
      <c r="H20" s="30">
        <f>IF(G20="YES",1,2)</f>
        <v>2</v>
      </c>
    </row>
    <row r="21" spans="2:9" ht="21.75" customHeight="1">
      <c r="B21" s="45"/>
      <c r="C21" s="46"/>
      <c r="F21" s="30" t="s">
        <v>652</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21.75" customHeight="1">
      <c r="B26" s="45"/>
      <c r="C26" s="46"/>
    </row>
    <row r="27" spans="2:9" ht="20.25" customHeight="1">
      <c r="B27" s="612" t="str">
        <f>IF(AND(C6="JV (Joint Venture)", C8="2 or More"),"Other Partner-2","")</f>
        <v/>
      </c>
      <c r="C27" s="591"/>
    </row>
    <row r="28" spans="2:9" ht="18.75" customHeight="1">
      <c r="B28" s="45"/>
      <c r="C28" s="49"/>
    </row>
    <row r="29" spans="2:9" ht="21.75" customHeight="1">
      <c r="B29" s="50" t="s">
        <v>60</v>
      </c>
      <c r="C29" s="395"/>
    </row>
    <row r="30" spans="2:9" ht="23.25" customHeight="1">
      <c r="B30" s="50" t="s">
        <v>61</v>
      </c>
      <c r="C30" s="51"/>
    </row>
    <row r="31" spans="2:9" ht="19.5" customHeight="1">
      <c r="B31" s="52"/>
      <c r="C31" s="53"/>
      <c r="D31" s="397" t="s">
        <v>648</v>
      </c>
    </row>
    <row r="32" spans="2:9" ht="21.75" customHeight="1">
      <c r="B32" s="50" t="s">
        <v>451</v>
      </c>
      <c r="C32" s="423"/>
      <c r="D32" s="642"/>
      <c r="E32" s="642"/>
      <c r="F32" s="642"/>
      <c r="G32" s="642"/>
      <c r="H32" s="642"/>
      <c r="I32" s="642"/>
    </row>
    <row r="33" spans="2:10" ht="22.5" customHeight="1" thickBot="1">
      <c r="B33" s="54" t="s">
        <v>452</v>
      </c>
      <c r="C33" s="55"/>
    </row>
    <row r="34" spans="2:10" ht="49.15" hidden="1" customHeight="1">
      <c r="B34" s="643" t="s">
        <v>879</v>
      </c>
      <c r="C34" s="643"/>
      <c r="D34" s="547"/>
      <c r="J34" s="396"/>
    </row>
    <row r="35" spans="2:10" ht="16.5">
      <c r="B35" s="547"/>
      <c r="C35" s="547"/>
      <c r="D35" s="547"/>
    </row>
    <row r="36" spans="2:10" ht="16.5">
      <c r="B36" s="547"/>
      <c r="C36" s="547"/>
      <c r="D36" s="547"/>
    </row>
  </sheetData>
  <sheetProtection formatColumns="0" formatRows="0" selectLockedCells="1"/>
  <customSheetViews>
    <customSheetView guid="{0BBA2DF4-A149-40BB-8E82-8CB6DEDB7C04}" scale="70" showPageBreaks="1" fitToPage="1" printArea="1" hiddenColumns="1" view="pageBreakPreview" topLeftCell="B1">
      <selection activeCell="C14" sqref="C14"/>
      <pageMargins left="0.86" right="0.32" top="0.71" bottom="0.31" header="0.54" footer="0.19"/>
      <pageSetup scale="89" orientation="portrait" r:id="rId1"/>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3"/>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5"/>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6"/>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8"/>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9"/>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0"/>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1"/>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2"/>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3"/>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5"/>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6"/>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7"/>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8"/>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9"/>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0"/>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1"/>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2"/>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23"/>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4"/>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25"/>
      <headerFooter alignWithMargins="0"/>
    </customSheetView>
    <customSheetView guid="{F34FCE55-6D7A-4595-AE80-79F81F8010EA}" scale="115" showPageBreaks="1" printArea="1" hiddenRows="1" hiddenColumns="1" view="pageBreakPreview" topLeftCell="B1">
      <selection activeCell="C36" sqref="C36"/>
      <pageMargins left="0.86" right="0.32" top="0.71" bottom="0.31" header="0.54" footer="0.19"/>
      <pageSetup scale="96" orientation="portrait" r:id="rId26"/>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7"/>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28"/>
      <headerFooter alignWithMargins="0"/>
    </customSheetView>
    <customSheetView guid="{6AB2DF82-E90A-4CF8-B22E-5D001DAE6667}" scale="130" showPageBreaks="1" fitToPage="1" printArea="1" hiddenColumns="1" view="pageBreakPreview" topLeftCell="B25">
      <selection activeCell="C8" sqref="C8"/>
      <pageMargins left="0.86" right="0.32" top="0.71" bottom="0.31" header="0.54" footer="0.19"/>
      <pageSetup scale="86" orientation="portrait" r:id="rId29"/>
      <headerFooter alignWithMargins="0"/>
    </customSheetView>
    <customSheetView guid="{BD24AD9D-D3A0-422F-8577-11BDC23592D2}" scale="130" showPageBreaks="1" fitToPage="1" printArea="1" hiddenRows="1" hiddenColumns="1" view="pageBreakPreview" topLeftCell="B1">
      <selection activeCell="Z12" sqref="Z12"/>
      <pageMargins left="0.86" right="0.32" top="0.71" bottom="0.31" header="0.54" footer="0.19"/>
      <pageSetup orientation="portrait" r:id="rId30"/>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32" r:id="rId35">
            <anchor moveWithCells="1">
              <from>
                <xdr:col>40</xdr:col>
                <xdr:colOff>228600</xdr:colOff>
                <xdr:row>21</xdr:row>
                <xdr:rowOff>28575</xdr:rowOff>
              </from>
              <to>
                <xdr:col>42</xdr:col>
                <xdr:colOff>57150</xdr:colOff>
                <xdr:row>22</xdr:row>
                <xdr:rowOff>38100</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J13" sqref="J13"/>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Specification No: SRTS-II/C&amp;M/WC-4018/2024</v>
      </c>
      <c r="B1" s="66"/>
      <c r="C1" s="66"/>
      <c r="D1" s="66"/>
      <c r="E1" s="67" t="s">
        <v>178</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645" t="str">
        <f>Cover!B2</f>
        <v>Empanelment for Route alignment survey, detailed survey, and soil investigation for bidding of various upcoming projects under TBCB route / RTM in SR2 (In the states/UTs of Karnataka, Kerala, Tamil Nadu and Pondicherry</v>
      </c>
      <c r="B3" s="645"/>
      <c r="C3" s="645"/>
      <c r="D3" s="645"/>
      <c r="E3" s="645"/>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646" t="s">
        <v>237</v>
      </c>
      <c r="B5" s="646"/>
      <c r="C5" s="646"/>
      <c r="D5" s="646"/>
      <c r="E5" s="646"/>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647" t="str">
        <f>IF(G8=2, "Bidder’s Name and Address (Lead Partner of) :", "Bidder’s Name and Address :")</f>
        <v>Bidder’s Name and Address :</v>
      </c>
      <c r="B7" s="647"/>
      <c r="C7" s="647"/>
      <c r="D7" s="647"/>
      <c r="E7" s="81" t="s">
        <v>423</v>
      </c>
      <c r="F7" s="82"/>
      <c r="G7" s="82"/>
      <c r="H7" s="82"/>
      <c r="I7" s="81"/>
      <c r="J7" s="81"/>
      <c r="K7" s="81"/>
      <c r="L7" s="81"/>
      <c r="M7" s="81"/>
      <c r="N7" s="81"/>
      <c r="O7" s="81"/>
      <c r="P7" s="81"/>
      <c r="Q7" s="81"/>
      <c r="R7" s="81"/>
      <c r="S7" s="81"/>
      <c r="T7" s="81"/>
      <c r="U7" s="81"/>
      <c r="V7" s="81"/>
      <c r="W7" s="81"/>
      <c r="X7" s="81"/>
      <c r="Y7" s="81"/>
      <c r="AB7" s="77"/>
      <c r="AC7" s="78"/>
    </row>
    <row r="8" spans="1:46" ht="20.25" customHeight="1">
      <c r="A8" s="644">
        <f>IF(G8&lt;2,'Name of Bidder'!C13, IF(AND(G8=2,G9=1),"JV of "&amp;'Name of Bidder'!C13&amp;" and "&amp;'Name of Bidder'!C18, IF(AND(G8=2,G9="2 or more"),"JV of "&amp;'Name of Bidder'!C13&amp;", "&amp;'Name of Bidder'!C18&amp;" and "&amp;'Name of Bidder'!C23)))</f>
        <v>0</v>
      </c>
      <c r="B8" s="644"/>
      <c r="C8" s="644"/>
      <c r="D8" s="644"/>
      <c r="E8" s="83" t="s">
        <v>891</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424</v>
      </c>
      <c r="B9" s="650">
        <f>'Name of Bidder'!C13</f>
        <v>0</v>
      </c>
      <c r="C9" s="650"/>
      <c r="D9" s="650"/>
      <c r="E9" s="83" t="s">
        <v>427</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426</v>
      </c>
      <c r="B10" s="651">
        <f>'Name of Bidder'!C14</f>
        <v>0</v>
      </c>
      <c r="C10" s="651"/>
      <c r="D10" s="651"/>
      <c r="E10" s="83" t="s">
        <v>890</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651">
        <f>'Name of Bidder'!C15</f>
        <v>0</v>
      </c>
      <c r="C11" s="651"/>
      <c r="D11" s="651"/>
      <c r="E11" s="83"/>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651">
        <f>'Name of Bidder'!C16</f>
        <v>0</v>
      </c>
      <c r="C12" s="651"/>
      <c r="D12" s="651"/>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646" t="str">
        <f>IF('Name of Bidder'!C6="Sole Bidder", "This Attachment is Not Applicable", "")</f>
        <v>This Attachment is Not Applicable</v>
      </c>
      <c r="B14" s="646"/>
      <c r="C14" s="646"/>
      <c r="D14" s="646"/>
      <c r="E14" s="646"/>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594"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595"/>
      <c r="B16" s="650" t="str">
        <f>IF(AND(G8=2, G9="2 or More"),"Other Partner-1", IF(AND(G8=2, G9=1),"Other Partner", ""))</f>
        <v/>
      </c>
      <c r="C16" s="650"/>
      <c r="D16" s="650"/>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651" t="str">
        <f>IF(AND(G8=2, G9="2 or More"), 'Name of Bidder'!C18, IF(AND(G8=2, G9=1), 'Name of Bidder'!C18, ""))</f>
        <v/>
      </c>
      <c r="C17" s="651"/>
      <c r="D17" s="651"/>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651" t="str">
        <f>IF(AND(G8=2, G9="2 or More"), 'Name of Bidder'!C19, IF(AND(G8=2, G9=1), 'Name of Bidder'!C19, ""))</f>
        <v/>
      </c>
      <c r="C18" s="651"/>
      <c r="D18" s="651"/>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651" t="str">
        <f>IF(AND(G8=2, G9="2 or More"), 'Name of Bidder'!C20, IF(AND(G8=2, G9=1), 'Name of Bidder'!C20, ""))</f>
        <v/>
      </c>
      <c r="C19" s="651"/>
      <c r="D19" s="651"/>
      <c r="E19" s="91" t="str">
        <f>IF(AND(G8=2, G9="2 or More"), 'Name of Bidder'!C25, IF(AND(G8=2, G9=1),"", ""))</f>
        <v/>
      </c>
      <c r="AA19" s="83"/>
    </row>
    <row r="20" spans="1:27" ht="20.100000000000001" customHeight="1">
      <c r="A20" s="79"/>
      <c r="B20" s="651" t="str">
        <f>IF(AND(G8=2, G9="2 or More"), 'Name of Bidder'!C21, IF(AND(G8=2, G9=1), 'Name of Bidder'!C21, ""))</f>
        <v/>
      </c>
      <c r="C20" s="651"/>
      <c r="D20" s="651"/>
      <c r="E20" s="91" t="str">
        <f>IF(AND(G8=2, G9="2 or More"), 'Name of Bidder'!C26, IF(AND(G8=2, G9=1),"", ""))</f>
        <v/>
      </c>
      <c r="AA20" s="83"/>
    </row>
    <row r="21" spans="1:27" ht="20.100000000000001" customHeight="1">
      <c r="A21" s="70" t="s">
        <v>238</v>
      </c>
    </row>
    <row r="22" spans="1:27" ht="84" customHeight="1">
      <c r="A22" s="649" t="s">
        <v>416</v>
      </c>
      <c r="B22" s="649"/>
      <c r="C22" s="649"/>
      <c r="D22" s="649"/>
      <c r="E22" s="649"/>
      <c r="F22" s="79"/>
      <c r="G22" s="79"/>
      <c r="H22" s="79"/>
      <c r="I22" s="79"/>
      <c r="J22" s="79"/>
      <c r="K22" s="79"/>
      <c r="L22" s="79"/>
      <c r="M22" s="79"/>
      <c r="N22" s="79"/>
      <c r="O22" s="79"/>
      <c r="P22" s="79"/>
      <c r="Q22" s="79"/>
      <c r="R22" s="79"/>
      <c r="S22" s="79"/>
      <c r="T22" s="79"/>
      <c r="U22" s="79"/>
      <c r="V22" s="79"/>
      <c r="W22" s="79"/>
      <c r="X22" s="79"/>
      <c r="Y22" s="79"/>
    </row>
    <row r="23" spans="1:27" ht="33" customHeight="1">
      <c r="A23" s="648" t="s">
        <v>244</v>
      </c>
      <c r="B23" s="648"/>
      <c r="D23" s="93"/>
    </row>
    <row r="24" spans="1:27" ht="33" customHeight="1">
      <c r="A24" s="80" t="s">
        <v>470</v>
      </c>
      <c r="B24" s="94">
        <f>'Name of Bidder'!C32</f>
        <v>0</v>
      </c>
      <c r="C24" s="95"/>
      <c r="D24" s="93" t="s">
        <v>468</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471</v>
      </c>
      <c r="B25" s="96">
        <f>'Name of Bidder'!C33</f>
        <v>0</v>
      </c>
      <c r="C25" s="95"/>
      <c r="D25" s="93" t="s">
        <v>469</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0BBA2DF4-A149-40BB-8E82-8CB6DEDB7C04}" scale="90" showPageBreaks="1" showGridLines="0" zeroValues="0" printArea="1" view="pageBreakPreview" topLeftCell="A10">
      <selection activeCell="A23" sqref="A23:B23"/>
      <pageMargins left="0.79" right="0.41" top="0.57999999999999996" bottom="0.6" header="0.34" footer="0.35"/>
      <pageSetup scale="89"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7"/>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2"/>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3"/>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6"/>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7"/>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8"/>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0"/>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1"/>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2"/>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23"/>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2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2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27"/>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28"/>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89" orientation="portrait" r:id="rId29"/>
      <headerFooter alignWithMargins="0">
        <oddFooter>&amp;R&amp;"Book Antiqua,Bold"&amp;8 Page &amp;P of &amp;N</oddFooter>
      </headerFooter>
    </customSheetView>
    <customSheetView guid="{BD24AD9D-D3A0-422F-8577-11BDC23592D2}" scale="90" showPageBreaks="1" showGridLines="0" zeroValues="0" printArea="1" view="pageBreakPreview" topLeftCell="A7">
      <selection activeCell="A23" sqref="A23:B23"/>
      <pageMargins left="0.79" right="0.41" top="0.57999999999999996" bottom="0.6" header="0.34" footer="0.35"/>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topLeftCell="A19" zoomScale="80" zoomScaleNormal="100" zoomScaleSheetLayoutView="80" workbookViewId="0">
      <selection activeCell="D19" sqref="D19"/>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24" customHeight="1">
      <c r="A1" s="65" t="str">
        <f>Cover!B3</f>
        <v>Specification No: SRTS-II/C&amp;M/WC-4018/2024</v>
      </c>
      <c r="B1" s="97"/>
      <c r="C1" s="97"/>
      <c r="D1" s="97"/>
      <c r="E1" s="97"/>
      <c r="F1" s="97"/>
      <c r="G1" s="97"/>
      <c r="H1" s="97"/>
      <c r="I1" s="98" t="s">
        <v>179</v>
      </c>
    </row>
    <row r="2" spans="1:9" ht="15.75" customHeight="1"/>
    <row r="3" spans="1:9" ht="100.5" customHeight="1">
      <c r="A3" s="707" t="str">
        <f>Cover!B2</f>
        <v>Empanelment for Route alignment survey, detailed survey, and soil investigation for bidding of various upcoming projects under TBCB route / RTM in SR2 (In the states/UTs of Karnataka, Kerala, Tamil Nadu and Pondicherry</v>
      </c>
      <c r="B3" s="707"/>
      <c r="C3" s="707"/>
      <c r="D3" s="707"/>
      <c r="E3" s="707"/>
      <c r="F3" s="707"/>
      <c r="G3" s="707"/>
      <c r="H3" s="707"/>
      <c r="I3" s="707"/>
    </row>
    <row r="5" spans="1:9" ht="21.75" customHeight="1">
      <c r="A5" s="646" t="s">
        <v>429</v>
      </c>
      <c r="B5" s="646"/>
      <c r="C5" s="646"/>
      <c r="D5" s="646"/>
      <c r="E5" s="646"/>
      <c r="F5" s="646"/>
      <c r="G5" s="646"/>
      <c r="H5" s="646"/>
      <c r="I5" s="646"/>
    </row>
    <row r="7" spans="1:9">
      <c r="A7" s="95" t="str">
        <f>'Attach 3(JV)'!A7:D7</f>
        <v>Bidder’s Name and Address :</v>
      </c>
      <c r="F7" s="80" t="str">
        <f>'Attach 3(JV)'!E7</f>
        <v>To:</v>
      </c>
      <c r="G7" s="81"/>
    </row>
    <row r="8" spans="1:9" ht="32.25" customHeight="1">
      <c r="A8" s="710">
        <f>'Attach 3(JV)'!A8:D8</f>
        <v>0</v>
      </c>
      <c r="B8" s="710"/>
      <c r="C8" s="710"/>
      <c r="D8" s="710"/>
      <c r="E8" s="710"/>
      <c r="F8" s="92" t="str">
        <f>'Attach 3(JV)'!E8</f>
        <v>C&amp;M Department</v>
      </c>
      <c r="G8" s="99"/>
    </row>
    <row r="9" spans="1:9" ht="18" customHeight="1">
      <c r="A9" s="95" t="s">
        <v>25</v>
      </c>
      <c r="B9" s="644">
        <f>'Attach 3(JV)'!B9:D9</f>
        <v>0</v>
      </c>
      <c r="C9" s="644"/>
      <c r="D9" s="644"/>
      <c r="F9" s="92" t="str">
        <f>'Attach 3(JV)'!E9</f>
        <v>Power Grid Corporation of India Ltd.,</v>
      </c>
      <c r="G9" s="99"/>
    </row>
    <row r="10" spans="1:9" ht="18" customHeight="1">
      <c r="A10" s="95" t="s">
        <v>26</v>
      </c>
      <c r="B10" s="711">
        <f>'Attach 3(JV)'!B10:D10</f>
        <v>0</v>
      </c>
      <c r="C10" s="711"/>
      <c r="D10" s="711"/>
      <c r="F10" s="92" t="str">
        <f>'Attach 3(JV)'!E10</f>
        <v>SRTS-II,RHQ,Bangalore</v>
      </c>
      <c r="G10" s="99"/>
    </row>
    <row r="11" spans="1:9" ht="17.25" customHeight="1">
      <c r="B11" s="711">
        <f>'Attach 3(JV)'!B11:D11</f>
        <v>0</v>
      </c>
      <c r="C11" s="711"/>
      <c r="D11" s="711"/>
      <c r="F11" s="92">
        <f>'Attach 3(JV)'!E11</f>
        <v>0</v>
      </c>
      <c r="G11" s="99"/>
    </row>
    <row r="12" spans="1:9" ht="18" customHeight="1">
      <c r="B12" s="711">
        <f>'Attach 3(JV)'!B12:D12</f>
        <v>0</v>
      </c>
      <c r="C12" s="711"/>
      <c r="D12" s="711"/>
    </row>
    <row r="14" spans="1:9">
      <c r="A14" s="73" t="s">
        <v>238</v>
      </c>
    </row>
    <row r="16" spans="1:9" ht="84" customHeight="1">
      <c r="A16" s="645" t="s">
        <v>886</v>
      </c>
      <c r="B16" s="645"/>
      <c r="C16" s="645"/>
      <c r="D16" s="645"/>
      <c r="E16" s="645"/>
      <c r="F16" s="645"/>
      <c r="G16" s="645"/>
      <c r="H16" s="645"/>
      <c r="I16" s="645"/>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678" t="s">
        <v>455</v>
      </c>
      <c r="C21" s="678"/>
      <c r="D21" s="678"/>
      <c r="E21" s="678"/>
      <c r="F21" s="678"/>
      <c r="G21" s="678"/>
      <c r="N21" s="74"/>
    </row>
    <row r="22" spans="1:14" ht="17.25" hidden="1" customHeight="1">
      <c r="A22" s="101"/>
      <c r="B22" s="678" t="s">
        <v>456</v>
      </c>
      <c r="C22" s="678"/>
      <c r="D22" s="678"/>
      <c r="E22" s="678"/>
      <c r="F22" s="678"/>
      <c r="G22" s="678"/>
      <c r="H22" s="678"/>
      <c r="I22" s="678"/>
      <c r="N22" s="74"/>
    </row>
    <row r="23" spans="1:14" hidden="1">
      <c r="A23" s="102" t="s">
        <v>99</v>
      </c>
      <c r="B23" s="708"/>
      <c r="C23" s="708"/>
      <c r="D23" s="708"/>
      <c r="E23" s="708"/>
      <c r="F23" s="708"/>
      <c r="G23" s="708"/>
      <c r="H23" s="708"/>
      <c r="I23" s="709"/>
      <c r="N23" s="103">
        <f>'Name of Bidder'!F6</f>
        <v>1</v>
      </c>
    </row>
    <row r="24" spans="1:14" hidden="1">
      <c r="A24" s="102" t="s">
        <v>107</v>
      </c>
      <c r="B24" s="708"/>
      <c r="C24" s="708"/>
      <c r="D24" s="708"/>
      <c r="E24" s="708"/>
      <c r="F24" s="708"/>
      <c r="G24" s="708"/>
      <c r="H24" s="708"/>
      <c r="I24" s="709"/>
      <c r="N24" s="103">
        <f>'Name of Bidder'!F8</f>
        <v>1</v>
      </c>
    </row>
    <row r="25" spans="1:14" ht="17.25" hidden="1" customHeight="1">
      <c r="A25" s="102" t="s">
        <v>465</v>
      </c>
      <c r="B25" s="708"/>
      <c r="C25" s="708"/>
      <c r="D25" s="708"/>
      <c r="E25" s="708"/>
      <c r="F25" s="708"/>
      <c r="G25" s="708"/>
      <c r="H25" s="708"/>
      <c r="I25" s="709"/>
      <c r="J25" s="104"/>
    </row>
    <row r="26" spans="1:14" ht="15.75" hidden="1" customHeight="1"/>
    <row r="27" spans="1:14" ht="25.5" hidden="1" customHeight="1">
      <c r="A27" s="678" t="s">
        <v>267</v>
      </c>
      <c r="B27" s="678"/>
      <c r="C27" s="678"/>
      <c r="D27" s="678"/>
      <c r="E27" s="678"/>
      <c r="F27" s="678"/>
      <c r="G27" s="678"/>
      <c r="H27" s="678"/>
      <c r="I27" s="678"/>
    </row>
    <row r="28" spans="1:14" ht="8.25" hidden="1" customHeight="1">
      <c r="A28" s="105"/>
      <c r="B28" s="105"/>
      <c r="C28" s="105"/>
      <c r="D28" s="105"/>
      <c r="E28" s="105"/>
      <c r="F28" s="105"/>
      <c r="G28" s="105"/>
      <c r="H28" s="105"/>
      <c r="I28" s="105"/>
    </row>
    <row r="29" spans="1:14" ht="54.75" hidden="1" customHeight="1">
      <c r="A29" s="696" t="s">
        <v>268</v>
      </c>
      <c r="B29" s="696"/>
      <c r="C29" s="696"/>
      <c r="D29" s="696"/>
      <c r="E29" s="696"/>
      <c r="F29" s="696"/>
      <c r="G29" s="696"/>
      <c r="H29" s="696"/>
      <c r="I29" s="696"/>
      <c r="J29" s="104"/>
    </row>
    <row r="30" spans="1:14" ht="26.25" hidden="1" customHeight="1">
      <c r="A30" s="106" t="s">
        <v>269</v>
      </c>
      <c r="B30" s="696" t="s">
        <v>200</v>
      </c>
      <c r="C30" s="696"/>
      <c r="D30" s="696"/>
      <c r="E30" s="696"/>
      <c r="F30" s="696"/>
      <c r="G30" s="696"/>
      <c r="H30" s="696"/>
      <c r="I30" s="696"/>
      <c r="J30" s="104"/>
    </row>
    <row r="31" spans="1:14" ht="26.25" hidden="1" customHeight="1">
      <c r="A31" s="107" t="s">
        <v>208</v>
      </c>
      <c r="B31" s="701" t="s">
        <v>270</v>
      </c>
      <c r="C31" s="701"/>
      <c r="D31" s="701"/>
      <c r="E31" s="701"/>
      <c r="F31" s="701"/>
      <c r="G31" s="701"/>
      <c r="H31" s="701"/>
      <c r="I31" s="701"/>
    </row>
    <row r="32" spans="1:14" ht="26.25" hidden="1" customHeight="1">
      <c r="A32" s="107" t="s">
        <v>297</v>
      </c>
      <c r="B32" s="701" t="s">
        <v>271</v>
      </c>
      <c r="C32" s="701"/>
      <c r="D32" s="701"/>
      <c r="E32" s="701"/>
      <c r="F32" s="701"/>
      <c r="G32" s="701"/>
      <c r="H32" s="701"/>
      <c r="I32" s="701"/>
    </row>
    <row r="33" spans="1:10" ht="41.25" hidden="1" customHeight="1">
      <c r="A33" s="107" t="s">
        <v>298</v>
      </c>
      <c r="B33" s="701" t="s">
        <v>272</v>
      </c>
      <c r="C33" s="701"/>
      <c r="D33" s="701"/>
      <c r="E33" s="701"/>
      <c r="F33" s="701"/>
      <c r="G33" s="701"/>
      <c r="H33" s="701"/>
      <c r="I33" s="701"/>
    </row>
    <row r="34" spans="1:10" ht="9.75" hidden="1" customHeight="1">
      <c r="A34" s="107"/>
      <c r="B34" s="104"/>
      <c r="C34" s="104"/>
      <c r="D34" s="104"/>
      <c r="E34" s="104"/>
      <c r="F34" s="104"/>
      <c r="G34" s="104"/>
      <c r="H34" s="104"/>
      <c r="I34" s="104"/>
      <c r="J34" s="104"/>
    </row>
    <row r="35" spans="1:10" ht="25.5" hidden="1" customHeight="1">
      <c r="A35" s="106" t="s">
        <v>273</v>
      </c>
      <c r="B35" s="733" t="s">
        <v>201</v>
      </c>
      <c r="C35" s="733"/>
      <c r="D35" s="733"/>
      <c r="E35" s="733"/>
      <c r="F35" s="733"/>
      <c r="G35" s="733"/>
      <c r="H35" s="733"/>
      <c r="I35" s="733"/>
      <c r="J35" s="104"/>
    </row>
    <row r="36" spans="1:10" ht="24.75" hidden="1" customHeight="1">
      <c r="A36" s="107" t="s">
        <v>208</v>
      </c>
      <c r="B36" s="696" t="s">
        <v>202</v>
      </c>
      <c r="C36" s="696"/>
      <c r="D36" s="696"/>
      <c r="E36" s="696"/>
      <c r="F36" s="696"/>
      <c r="G36" s="696"/>
      <c r="H36" s="696"/>
      <c r="I36" s="696"/>
      <c r="J36" s="104"/>
    </row>
    <row r="37" spans="1:10" ht="24.75" hidden="1" customHeight="1">
      <c r="A37" s="107" t="s">
        <v>297</v>
      </c>
      <c r="B37" s="696" t="s">
        <v>203</v>
      </c>
      <c r="C37" s="696"/>
      <c r="D37" s="696"/>
      <c r="E37" s="696"/>
      <c r="F37" s="696"/>
      <c r="G37" s="696"/>
      <c r="H37" s="696"/>
      <c r="I37" s="696"/>
      <c r="J37" s="104"/>
    </row>
    <row r="38" spans="1:10" ht="96.75" hidden="1" customHeight="1">
      <c r="A38" s="106" t="s">
        <v>587</v>
      </c>
      <c r="B38" s="696" t="s">
        <v>693</v>
      </c>
      <c r="C38" s="696"/>
      <c r="D38" s="696"/>
      <c r="E38" s="696"/>
      <c r="F38" s="696"/>
      <c r="G38" s="696"/>
      <c r="H38" s="413"/>
      <c r="I38" s="414"/>
      <c r="J38" s="104"/>
    </row>
    <row r="39" spans="1:10" s="110" customFormat="1" ht="24.75" hidden="1" customHeight="1">
      <c r="A39" s="108" t="s">
        <v>274</v>
      </c>
      <c r="B39" s="720" t="s">
        <v>275</v>
      </c>
      <c r="C39" s="720"/>
      <c r="D39" s="720"/>
      <c r="E39" s="720"/>
      <c r="F39" s="720"/>
      <c r="G39" s="720"/>
      <c r="H39" s="720"/>
      <c r="I39" s="720"/>
      <c r="J39" s="109"/>
    </row>
    <row r="40" spans="1:10" ht="24" hidden="1" customHeight="1">
      <c r="A40" s="104"/>
      <c r="B40" s="733" t="s">
        <v>276</v>
      </c>
      <c r="C40" s="733"/>
      <c r="D40" s="733"/>
      <c r="E40" s="733"/>
      <c r="F40" s="733"/>
      <c r="G40" s="733"/>
      <c r="H40" s="733"/>
      <c r="I40" s="733"/>
      <c r="J40" s="104"/>
    </row>
    <row r="41" spans="1:10" ht="54" hidden="1" customHeight="1">
      <c r="A41" s="104"/>
      <c r="B41" s="696" t="s">
        <v>277</v>
      </c>
      <c r="C41" s="696"/>
      <c r="D41" s="696"/>
      <c r="E41" s="696"/>
      <c r="F41" s="696"/>
      <c r="G41" s="696"/>
      <c r="H41" s="696"/>
      <c r="I41" s="696"/>
      <c r="J41" s="104"/>
    </row>
    <row r="42" spans="1:10" hidden="1"/>
    <row r="43" spans="1:10" ht="19.5" hidden="1" customHeight="1">
      <c r="A43" s="722" t="s">
        <v>278</v>
      </c>
      <c r="B43" s="652" t="s">
        <v>279</v>
      </c>
      <c r="C43" s="717"/>
      <c r="D43" s="652" t="str">
        <f>IF(N23=1, "Sole Bidder", IF(AND(N23=2, N24=1), "For Lead Partner", IF(AND(N23=2, N24="2 or more"), "For Lead Partner", "")))</f>
        <v>Sole Bidder</v>
      </c>
      <c r="E43" s="713"/>
      <c r="F43" s="652" t="str">
        <f>IF(N23=1, "", IF(N23=2, "For Other Partner-1", ""))</f>
        <v/>
      </c>
      <c r="G43" s="713"/>
      <c r="H43" s="652" t="str">
        <f>IF(N23=1, "", IF(AND(N23=2, N24="2 or more"), "For Other Partner-2", ""))</f>
        <v/>
      </c>
      <c r="I43" s="713"/>
      <c r="J43" s="104"/>
    </row>
    <row r="44" spans="1:10" ht="20.25" hidden="1" customHeight="1">
      <c r="A44" s="723"/>
      <c r="B44" s="714"/>
      <c r="C44" s="718"/>
      <c r="D44" s="714"/>
      <c r="E44" s="715"/>
      <c r="F44" s="714"/>
      <c r="G44" s="715"/>
      <c r="H44" s="714"/>
      <c r="I44" s="715"/>
      <c r="J44" s="104"/>
    </row>
    <row r="45" spans="1:10" ht="30.75" hidden="1" customHeight="1">
      <c r="A45" s="111">
        <v>1</v>
      </c>
      <c r="B45" s="716" t="s">
        <v>280</v>
      </c>
      <c r="C45" s="716"/>
      <c r="D45" s="716">
        <f>'Name of Bidder'!C13</f>
        <v>0</v>
      </c>
      <c r="E45" s="716"/>
      <c r="F45" s="712">
        <f>'Name of Bidder'!C18</f>
        <v>0</v>
      </c>
      <c r="G45" s="712"/>
      <c r="H45" s="712">
        <f>'Name of Bidder'!C23</f>
        <v>0</v>
      </c>
      <c r="I45" s="712"/>
      <c r="J45" s="104"/>
    </row>
    <row r="46" spans="1:10" ht="15.75" hidden="1" customHeight="1">
      <c r="A46" s="724">
        <v>2</v>
      </c>
      <c r="B46" s="727" t="s">
        <v>281</v>
      </c>
      <c r="C46" s="728"/>
      <c r="D46" s="716">
        <f>'Name of Bidder'!C14</f>
        <v>0</v>
      </c>
      <c r="E46" s="716"/>
      <c r="F46" s="712">
        <f>'Name of Bidder'!C19</f>
        <v>0</v>
      </c>
      <c r="G46" s="712"/>
      <c r="H46" s="712">
        <f>'Name of Bidder'!C24</f>
        <v>0</v>
      </c>
      <c r="I46" s="712"/>
      <c r="J46" s="104"/>
    </row>
    <row r="47" spans="1:10" ht="15.75" hidden="1" customHeight="1">
      <c r="A47" s="725"/>
      <c r="B47" s="729"/>
      <c r="C47" s="730"/>
      <c r="D47" s="716">
        <f>'Name of Bidder'!C15</f>
        <v>0</v>
      </c>
      <c r="E47" s="716"/>
      <c r="F47" s="712">
        <f>'Name of Bidder'!C20</f>
        <v>0</v>
      </c>
      <c r="G47" s="712"/>
      <c r="H47" s="712">
        <f>'Name of Bidder'!C25</f>
        <v>0</v>
      </c>
      <c r="I47" s="712"/>
      <c r="J47" s="104"/>
    </row>
    <row r="48" spans="1:10" ht="15.75" hidden="1" customHeight="1">
      <c r="A48" s="726"/>
      <c r="B48" s="731"/>
      <c r="C48" s="732"/>
      <c r="D48" s="716">
        <f>'Name of Bidder'!C16</f>
        <v>0</v>
      </c>
      <c r="E48" s="716"/>
      <c r="F48" s="712">
        <f>'Name of Bidder'!C21</f>
        <v>0</v>
      </c>
      <c r="G48" s="712"/>
      <c r="H48" s="712">
        <f>'Name of Bidder'!C26</f>
        <v>0</v>
      </c>
      <c r="I48" s="712"/>
      <c r="J48" s="104"/>
    </row>
    <row r="49" spans="1:10" ht="18.75" hidden="1" customHeight="1">
      <c r="A49" s="111">
        <v>3</v>
      </c>
      <c r="B49" s="588" t="s">
        <v>282</v>
      </c>
      <c r="C49" s="588"/>
      <c r="D49" s="588"/>
      <c r="E49" s="588"/>
      <c r="F49" s="588"/>
      <c r="G49" s="588"/>
      <c r="H49" s="588"/>
      <c r="I49" s="588"/>
      <c r="J49" s="104"/>
    </row>
    <row r="50" spans="1:10" ht="20.25" hidden="1" customHeight="1">
      <c r="A50" s="111">
        <v>4</v>
      </c>
      <c r="B50" s="588" t="s">
        <v>283</v>
      </c>
      <c r="C50" s="588"/>
      <c r="D50" s="588"/>
      <c r="E50" s="588"/>
      <c r="F50" s="588"/>
      <c r="G50" s="588"/>
      <c r="H50" s="588"/>
      <c r="I50" s="588"/>
      <c r="J50" s="104"/>
    </row>
    <row r="51" spans="1:10" ht="19.5" hidden="1" customHeight="1">
      <c r="A51" s="115">
        <v>5</v>
      </c>
      <c r="B51" s="588" t="s">
        <v>284</v>
      </c>
      <c r="C51" s="588"/>
      <c r="D51" s="588"/>
      <c r="E51" s="588"/>
      <c r="F51" s="588"/>
      <c r="G51" s="588"/>
      <c r="H51" s="588"/>
      <c r="I51" s="588"/>
    </row>
    <row r="52" spans="1:10" ht="51.75" hidden="1" customHeight="1">
      <c r="A52" s="111">
        <v>6</v>
      </c>
      <c r="B52" s="588" t="s">
        <v>285</v>
      </c>
      <c r="C52" s="588"/>
      <c r="D52" s="588"/>
      <c r="E52" s="588"/>
      <c r="F52" s="588"/>
      <c r="G52" s="588"/>
      <c r="H52" s="588"/>
      <c r="I52" s="588"/>
      <c r="J52" s="104"/>
    </row>
    <row r="53" spans="1:10" ht="49.5" hidden="1" customHeight="1">
      <c r="A53" s="111">
        <v>7</v>
      </c>
      <c r="B53" s="588" t="s">
        <v>286</v>
      </c>
      <c r="C53" s="588"/>
      <c r="D53" s="588"/>
      <c r="E53" s="588"/>
      <c r="F53" s="588"/>
      <c r="G53" s="588"/>
      <c r="H53" s="588"/>
      <c r="I53" s="588"/>
      <c r="J53" s="104"/>
    </row>
    <row r="54" spans="1:10" ht="18" hidden="1" customHeight="1">
      <c r="A54" s="111">
        <v>8</v>
      </c>
      <c r="B54" s="588" t="s">
        <v>287</v>
      </c>
      <c r="C54" s="588"/>
      <c r="D54" s="588"/>
      <c r="E54" s="588"/>
      <c r="F54" s="588"/>
      <c r="G54" s="588"/>
      <c r="H54" s="588"/>
      <c r="I54" s="588"/>
      <c r="J54" s="104"/>
    </row>
    <row r="55" spans="1:10" ht="18" hidden="1" customHeight="1">
      <c r="A55" s="116"/>
      <c r="B55" s="588" t="s">
        <v>288</v>
      </c>
      <c r="C55" s="588"/>
      <c r="D55" s="588"/>
      <c r="E55" s="588"/>
      <c r="F55" s="588"/>
      <c r="G55" s="588"/>
      <c r="H55" s="588"/>
      <c r="I55" s="588"/>
      <c r="J55" s="104"/>
    </row>
    <row r="56" spans="1:10" ht="18" hidden="1" customHeight="1">
      <c r="A56" s="116"/>
      <c r="B56" s="588" t="s">
        <v>289</v>
      </c>
      <c r="C56" s="588"/>
      <c r="D56" s="588"/>
      <c r="E56" s="588"/>
      <c r="F56" s="588"/>
      <c r="G56" s="588"/>
      <c r="H56" s="588"/>
      <c r="I56" s="588"/>
      <c r="J56" s="104"/>
    </row>
    <row r="57" spans="1:10" ht="18" hidden="1" customHeight="1">
      <c r="A57" s="117"/>
      <c r="B57" s="588" t="s">
        <v>290</v>
      </c>
      <c r="C57" s="588"/>
      <c r="D57" s="588"/>
      <c r="E57" s="588"/>
      <c r="F57" s="588"/>
      <c r="G57" s="588"/>
      <c r="H57" s="588"/>
      <c r="I57" s="588"/>
    </row>
    <row r="58" spans="1:10" ht="13.5" hidden="1" customHeight="1">
      <c r="A58" s="104"/>
      <c r="B58" s="588"/>
      <c r="C58" s="588"/>
      <c r="D58" s="588"/>
      <c r="E58" s="588"/>
      <c r="F58" s="588"/>
      <c r="G58" s="588"/>
      <c r="H58" s="588"/>
      <c r="I58" s="588"/>
      <c r="J58" s="104"/>
    </row>
    <row r="59" spans="1:10" ht="20.25" hidden="1" customHeight="1">
      <c r="A59" s="118">
        <v>2</v>
      </c>
      <c r="B59" s="588" t="s">
        <v>606</v>
      </c>
      <c r="C59" s="588"/>
      <c r="D59" s="588"/>
      <c r="E59" s="588"/>
      <c r="F59" s="588"/>
      <c r="G59" s="588"/>
      <c r="H59" s="588"/>
      <c r="I59" s="588"/>
      <c r="J59" s="104"/>
    </row>
    <row r="60" spans="1:10" ht="9.75" hidden="1" customHeight="1">
      <c r="A60" s="104"/>
      <c r="B60" s="104"/>
      <c r="C60" s="104"/>
      <c r="D60" s="104"/>
      <c r="E60" s="104"/>
      <c r="F60" s="104"/>
      <c r="G60" s="104"/>
      <c r="H60" s="104"/>
      <c r="I60" s="104"/>
      <c r="J60" s="104"/>
    </row>
    <row r="61" spans="1:10" ht="26.25" hidden="1" customHeight="1">
      <c r="A61" s="120" t="s">
        <v>219</v>
      </c>
      <c r="B61" s="720" t="s">
        <v>607</v>
      </c>
      <c r="C61" s="720"/>
      <c r="D61" s="720"/>
      <c r="E61" s="720"/>
      <c r="F61" s="720"/>
      <c r="G61" s="720"/>
      <c r="H61" s="720"/>
      <c r="I61" s="720"/>
      <c r="J61" s="104"/>
    </row>
    <row r="62" spans="1:10" ht="26.25" hidden="1" customHeight="1">
      <c r="A62" s="120"/>
      <c r="B62" s="409"/>
      <c r="C62" s="109"/>
      <c r="D62" s="109"/>
      <c r="E62" s="109"/>
      <c r="F62" s="109"/>
      <c r="G62" s="109"/>
      <c r="H62" s="109"/>
      <c r="I62" s="109"/>
      <c r="J62" s="104"/>
    </row>
    <row r="63" spans="1:10" ht="78" hidden="1" customHeight="1">
      <c r="A63" s="561">
        <v>2.1</v>
      </c>
      <c r="B63" s="719"/>
      <c r="C63" s="719"/>
      <c r="D63" s="719"/>
      <c r="E63" s="719"/>
      <c r="F63" s="719"/>
      <c r="G63" s="719"/>
      <c r="H63" s="719"/>
      <c r="I63" s="719"/>
      <c r="J63" s="104"/>
    </row>
    <row r="64" spans="1:10" ht="17.25" hidden="1" customHeight="1">
      <c r="A64" s="418"/>
      <c r="B64" s="407"/>
      <c r="C64" s="407"/>
      <c r="D64" s="407"/>
      <c r="E64" s="407"/>
      <c r="F64" s="408"/>
      <c r="G64" s="407"/>
      <c r="H64" s="407"/>
      <c r="I64" s="407"/>
      <c r="J64" s="104"/>
    </row>
    <row r="65" spans="1:25" ht="20.25" hidden="1" customHeight="1">
      <c r="A65" s="183"/>
      <c r="B65" s="680" t="s">
        <v>641</v>
      </c>
      <c r="C65" s="680"/>
      <c r="D65" s="680"/>
      <c r="E65" s="680"/>
      <c r="F65" s="680"/>
      <c r="G65" s="680"/>
      <c r="H65" s="680"/>
      <c r="I65" s="680"/>
      <c r="J65" s="104"/>
    </row>
    <row r="66" spans="1:25" ht="25.5" hidden="1" customHeight="1">
      <c r="A66" s="183"/>
      <c r="B66" s="410"/>
      <c r="C66" s="184"/>
      <c r="D66" s="184"/>
      <c r="E66" s="184"/>
      <c r="F66" s="184"/>
      <c r="G66" s="184"/>
      <c r="H66" s="184"/>
      <c r="I66" s="184"/>
      <c r="J66" s="104"/>
    </row>
    <row r="67" spans="1:25" ht="306.75" hidden="1" customHeight="1">
      <c r="A67" s="561">
        <v>2.2000000000000002</v>
      </c>
      <c r="B67" s="721"/>
      <c r="C67" s="721"/>
      <c r="D67" s="721"/>
      <c r="E67" s="721"/>
      <c r="F67" s="721"/>
      <c r="G67" s="721"/>
      <c r="H67" s="721"/>
      <c r="I67" s="721"/>
      <c r="J67" s="104"/>
    </row>
    <row r="68" spans="1:25" ht="20.25" hidden="1" customHeight="1">
      <c r="A68" s="183"/>
      <c r="B68" s="680" t="s">
        <v>641</v>
      </c>
      <c r="C68" s="680"/>
      <c r="D68" s="680"/>
      <c r="E68" s="680"/>
      <c r="F68" s="680"/>
      <c r="G68" s="680"/>
      <c r="H68" s="680"/>
      <c r="I68" s="680"/>
      <c r="J68" s="104"/>
    </row>
    <row r="69" spans="1:25" ht="25.5" hidden="1" customHeight="1">
      <c r="A69" s="183"/>
      <c r="B69" s="410" t="s">
        <v>689</v>
      </c>
      <c r="C69" s="184"/>
      <c r="D69" s="184"/>
      <c r="E69" s="184"/>
      <c r="F69" s="184"/>
      <c r="G69" s="184"/>
      <c r="H69" s="184"/>
      <c r="I69" s="184"/>
      <c r="J69" s="104"/>
    </row>
    <row r="70" spans="1:25" ht="331.15" hidden="1" customHeight="1">
      <c r="A70" s="561">
        <v>2.2999999999999998</v>
      </c>
      <c r="B70" s="719"/>
      <c r="C70" s="719"/>
      <c r="D70" s="719"/>
      <c r="E70" s="719"/>
      <c r="F70" s="719"/>
      <c r="G70" s="719"/>
      <c r="H70" s="719"/>
      <c r="I70" s="719"/>
      <c r="J70" s="104"/>
    </row>
    <row r="71" spans="1:25" ht="293.45" hidden="1" customHeight="1">
      <c r="A71" s="122"/>
      <c r="B71" s="734"/>
      <c r="C71" s="734"/>
      <c r="D71" s="734"/>
      <c r="E71" s="734"/>
      <c r="F71" s="734"/>
      <c r="G71" s="734"/>
      <c r="H71" s="734"/>
      <c r="I71" s="734"/>
      <c r="J71" s="104"/>
    </row>
    <row r="72" spans="1:25" ht="9" hidden="1" customHeight="1">
      <c r="A72" s="122"/>
      <c r="B72" s="681"/>
      <c r="C72" s="682"/>
      <c r="D72" s="682"/>
      <c r="E72" s="682"/>
      <c r="F72" s="682"/>
      <c r="G72" s="682"/>
      <c r="H72" s="682"/>
      <c r="I72" s="682"/>
      <c r="J72" s="104"/>
    </row>
    <row r="73" spans="1:25" ht="6" hidden="1" customHeight="1">
      <c r="A73" s="122"/>
      <c r="B73" s="399"/>
      <c r="C73" s="398"/>
      <c r="D73" s="398"/>
      <c r="E73" s="398"/>
      <c r="F73" s="398"/>
      <c r="G73" s="398"/>
      <c r="H73" s="398"/>
      <c r="I73" s="398"/>
      <c r="J73" s="104"/>
    </row>
    <row r="74" spans="1:25" ht="70.5" hidden="1" customHeight="1">
      <c r="A74" s="159">
        <v>2.4</v>
      </c>
      <c r="B74" s="696"/>
      <c r="C74" s="696"/>
      <c r="D74" s="696"/>
      <c r="E74" s="696"/>
      <c r="F74" s="696"/>
      <c r="G74" s="696"/>
      <c r="H74" s="696"/>
      <c r="I74" s="696"/>
      <c r="J74" s="104"/>
    </row>
    <row r="75" spans="1:25" ht="72.75" hidden="1" customHeight="1">
      <c r="B75" s="696"/>
      <c r="C75" s="696"/>
      <c r="D75" s="696"/>
      <c r="E75" s="696"/>
      <c r="F75" s="696"/>
      <c r="G75" s="696"/>
      <c r="H75" s="696"/>
      <c r="I75" s="696"/>
    </row>
    <row r="76" spans="1:25" ht="21" hidden="1" customHeight="1">
      <c r="B76" s="735" t="s">
        <v>220</v>
      </c>
      <c r="C76" s="735"/>
      <c r="D76" s="125"/>
      <c r="E76" s="125"/>
      <c r="F76" s="125"/>
      <c r="G76" s="125"/>
      <c r="H76" s="125"/>
      <c r="I76" s="125"/>
    </row>
    <row r="77" spans="1:25" ht="51.75" hidden="1" customHeight="1">
      <c r="A77" s="104"/>
      <c r="B77" s="738"/>
      <c r="C77" s="738"/>
      <c r="D77" s="738"/>
      <c r="E77" s="738"/>
      <c r="F77" s="738"/>
      <c r="G77" s="738"/>
      <c r="H77" s="738"/>
      <c r="I77" s="738"/>
      <c r="J77" s="104"/>
    </row>
    <row r="78" spans="1:25" ht="15.75" hidden="1" customHeight="1">
      <c r="A78" s="104"/>
      <c r="B78" s="70"/>
      <c r="C78" s="126"/>
      <c r="D78" s="126"/>
      <c r="E78" s="126"/>
      <c r="F78" s="126"/>
      <c r="G78" s="126"/>
      <c r="H78" s="126"/>
      <c r="I78" s="126"/>
      <c r="J78" s="104"/>
    </row>
    <row r="79" spans="1:25" ht="38.25" hidden="1" customHeight="1">
      <c r="A79" s="127"/>
      <c r="B79" s="739"/>
      <c r="C79" s="739"/>
      <c r="D79" s="739"/>
      <c r="E79" s="740"/>
      <c r="F79" s="741"/>
      <c r="G79" s="737"/>
      <c r="H79" s="736"/>
      <c r="I79" s="737"/>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760"/>
      <c r="C80" s="760"/>
      <c r="D80" s="760"/>
      <c r="E80" s="761"/>
      <c r="F80" s="762"/>
      <c r="G80" s="684"/>
      <c r="H80" s="683"/>
      <c r="I80" s="684"/>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699"/>
      <c r="C81" s="699"/>
      <c r="D81" s="699"/>
      <c r="E81" s="700"/>
      <c r="F81" s="676"/>
      <c r="G81" s="676"/>
      <c r="H81" s="676"/>
      <c r="I81" s="677"/>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678"/>
      <c r="G82" s="678"/>
      <c r="H82" s="678"/>
      <c r="I82" s="679"/>
      <c r="J82" s="92"/>
      <c r="K82" s="92"/>
      <c r="L82" s="92"/>
      <c r="M82" s="92"/>
      <c r="N82" s="92"/>
      <c r="O82" s="92"/>
      <c r="P82" s="92"/>
      <c r="Q82" s="92"/>
      <c r="R82" s="92"/>
      <c r="S82" s="92"/>
      <c r="T82" s="92"/>
      <c r="U82" s="92"/>
      <c r="V82" s="92"/>
      <c r="W82" s="92"/>
      <c r="X82" s="92"/>
      <c r="Y82" s="92"/>
    </row>
    <row r="83" spans="1:25" ht="36.75" hidden="1" customHeight="1">
      <c r="A83" s="132">
        <v>2</v>
      </c>
      <c r="B83" s="699"/>
      <c r="C83" s="699"/>
      <c r="D83" s="699"/>
      <c r="E83" s="700"/>
      <c r="F83" s="678"/>
      <c r="G83" s="678"/>
      <c r="H83" s="678"/>
      <c r="I83" s="679"/>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674">
        <v>3</v>
      </c>
      <c r="B85" s="676"/>
      <c r="C85" s="676"/>
      <c r="D85" s="676"/>
      <c r="E85" s="677"/>
      <c r="F85" s="676"/>
      <c r="G85" s="676"/>
      <c r="H85" s="676"/>
      <c r="I85" s="677"/>
      <c r="J85" s="92"/>
      <c r="K85" s="92"/>
      <c r="L85" s="92"/>
      <c r="M85" s="92"/>
      <c r="N85" s="92"/>
      <c r="O85" s="92"/>
      <c r="P85" s="92"/>
      <c r="Q85" s="92"/>
      <c r="R85" s="92"/>
      <c r="S85" s="92"/>
      <c r="T85" s="92"/>
      <c r="U85" s="92"/>
      <c r="V85" s="92"/>
      <c r="W85" s="92"/>
      <c r="X85" s="92"/>
      <c r="Y85" s="92"/>
    </row>
    <row r="86" spans="1:25" ht="21" hidden="1" customHeight="1">
      <c r="A86" s="675"/>
      <c r="B86" s="678"/>
      <c r="C86" s="678"/>
      <c r="D86" s="678"/>
      <c r="E86" s="679"/>
      <c r="F86" s="678"/>
      <c r="G86" s="678"/>
      <c r="H86" s="678"/>
      <c r="I86" s="679"/>
      <c r="J86" s="92"/>
      <c r="K86" s="92"/>
      <c r="L86" s="92"/>
      <c r="M86" s="92"/>
      <c r="N86" s="92"/>
      <c r="O86" s="92"/>
      <c r="P86" s="92"/>
      <c r="Q86" s="92"/>
      <c r="R86" s="92"/>
      <c r="S86" s="92"/>
      <c r="T86" s="92"/>
      <c r="U86" s="92"/>
      <c r="V86" s="92"/>
      <c r="W86" s="92"/>
      <c r="X86" s="92"/>
      <c r="Y86" s="92"/>
    </row>
    <row r="87" spans="1:25" ht="20.25" hidden="1" customHeight="1">
      <c r="A87" s="675"/>
      <c r="B87" s="678"/>
      <c r="C87" s="678"/>
      <c r="D87" s="678"/>
      <c r="E87" s="679"/>
      <c r="F87" s="678"/>
      <c r="G87" s="678"/>
      <c r="H87" s="678"/>
      <c r="I87" s="679"/>
      <c r="J87" s="92"/>
      <c r="K87" s="92"/>
      <c r="L87" s="92"/>
      <c r="M87" s="92"/>
      <c r="N87" s="92"/>
      <c r="O87" s="92"/>
      <c r="P87" s="92"/>
      <c r="Q87" s="92"/>
      <c r="R87" s="92"/>
      <c r="S87" s="92"/>
      <c r="T87" s="92"/>
      <c r="U87" s="92"/>
      <c r="V87" s="92"/>
      <c r="W87" s="92"/>
      <c r="X87" s="92"/>
      <c r="Y87" s="92"/>
    </row>
    <row r="88" spans="1:25" ht="21" hidden="1" customHeight="1">
      <c r="A88" s="675"/>
      <c r="B88" s="678"/>
      <c r="C88" s="678"/>
      <c r="D88" s="678"/>
      <c r="E88" s="679"/>
      <c r="F88" s="678"/>
      <c r="G88" s="678"/>
      <c r="H88" s="678"/>
      <c r="I88" s="679"/>
      <c r="J88" s="92"/>
      <c r="K88" s="92"/>
      <c r="L88" s="92"/>
      <c r="M88" s="92"/>
      <c r="N88" s="92"/>
      <c r="O88" s="92"/>
      <c r="P88" s="92"/>
      <c r="Q88" s="92"/>
      <c r="R88" s="92"/>
      <c r="S88" s="92"/>
      <c r="T88" s="92"/>
      <c r="U88" s="92"/>
      <c r="V88" s="92"/>
      <c r="W88" s="92"/>
      <c r="X88" s="92"/>
      <c r="Y88" s="92"/>
    </row>
    <row r="89" spans="1:25" ht="24.95" hidden="1" customHeight="1">
      <c r="A89" s="136"/>
      <c r="E89" s="137"/>
      <c r="F89" s="676"/>
      <c r="G89" s="676"/>
      <c r="H89" s="676"/>
      <c r="I89" s="677"/>
      <c r="J89" s="92"/>
      <c r="K89" s="92"/>
      <c r="L89" s="92"/>
      <c r="M89" s="92"/>
      <c r="N89" s="92"/>
      <c r="O89" s="92"/>
      <c r="P89" s="92"/>
      <c r="Q89" s="92"/>
      <c r="R89" s="92"/>
      <c r="S89" s="92"/>
      <c r="T89" s="92"/>
      <c r="U89" s="92"/>
      <c r="V89" s="92"/>
      <c r="W89" s="92"/>
      <c r="X89" s="92"/>
      <c r="Y89" s="92"/>
    </row>
    <row r="90" spans="1:25" ht="24.95" hidden="1" customHeight="1">
      <c r="A90" s="136"/>
      <c r="E90" s="137"/>
      <c r="F90" s="678"/>
      <c r="G90" s="678"/>
      <c r="H90" s="678"/>
      <c r="I90" s="679"/>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678"/>
      <c r="G91" s="678"/>
      <c r="H91" s="678"/>
      <c r="I91" s="679"/>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678"/>
      <c r="G92" s="678"/>
      <c r="H92" s="678"/>
      <c r="I92" s="679"/>
      <c r="J92" s="92"/>
      <c r="K92" s="92"/>
      <c r="L92" s="92"/>
      <c r="M92" s="92"/>
      <c r="N92" s="92"/>
      <c r="O92" s="92"/>
      <c r="P92" s="92"/>
      <c r="Q92" s="92"/>
      <c r="R92" s="92"/>
      <c r="S92" s="92"/>
      <c r="T92" s="92"/>
      <c r="U92" s="92"/>
      <c r="V92" s="92"/>
      <c r="W92" s="92"/>
      <c r="X92" s="92"/>
      <c r="Y92" s="92"/>
    </row>
    <row r="93" spans="1:25" ht="51" hidden="1" customHeight="1">
      <c r="A93" s="140" t="s">
        <v>411</v>
      </c>
      <c r="B93" s="676"/>
      <c r="C93" s="676"/>
      <c r="D93" s="676"/>
      <c r="E93" s="764"/>
      <c r="F93" s="676"/>
      <c r="G93" s="676"/>
      <c r="H93" s="676"/>
      <c r="I93" s="677"/>
      <c r="J93" s="92"/>
      <c r="K93" s="92"/>
      <c r="L93" s="92"/>
      <c r="M93" s="92"/>
      <c r="N93" s="92"/>
      <c r="O93" s="92"/>
      <c r="P93" s="92"/>
      <c r="Q93" s="92"/>
      <c r="R93" s="92"/>
      <c r="S93" s="92"/>
      <c r="T93" s="92"/>
      <c r="U93" s="92"/>
      <c r="V93" s="92"/>
      <c r="W93" s="92"/>
      <c r="X93" s="92"/>
      <c r="Y93" s="92"/>
    </row>
    <row r="94" spans="1:25" ht="38.25" hidden="1" customHeight="1">
      <c r="A94" s="130"/>
      <c r="B94" s="690"/>
      <c r="C94" s="678"/>
      <c r="D94" s="678"/>
      <c r="E94" s="763"/>
      <c r="F94" s="126"/>
      <c r="G94" s="126"/>
      <c r="H94" s="126"/>
      <c r="I94" s="126"/>
      <c r="J94" s="579"/>
      <c r="K94" s="92"/>
      <c r="L94" s="92"/>
      <c r="M94" s="92"/>
      <c r="N94" s="92"/>
      <c r="O94" s="92"/>
      <c r="P94" s="92"/>
      <c r="Q94" s="92"/>
      <c r="R94" s="92"/>
      <c r="S94" s="92"/>
      <c r="T94" s="92"/>
      <c r="U94" s="92"/>
      <c r="V94" s="92"/>
      <c r="W94" s="92"/>
      <c r="X94" s="92"/>
      <c r="Y94" s="92"/>
    </row>
    <row r="95" spans="1:25" ht="155.25" hidden="1" customHeight="1">
      <c r="A95" s="130"/>
      <c r="B95" s="765"/>
      <c r="C95" s="766"/>
      <c r="D95" s="766"/>
      <c r="E95" s="767"/>
      <c r="F95" s="678"/>
      <c r="G95" s="678"/>
      <c r="H95" s="678"/>
      <c r="I95" s="763"/>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678"/>
      <c r="G96" s="678"/>
      <c r="H96" s="678"/>
      <c r="I96" s="763"/>
      <c r="J96" s="92"/>
      <c r="K96" s="92"/>
      <c r="L96" s="92"/>
      <c r="M96" s="92"/>
      <c r="N96" s="92"/>
      <c r="O96" s="92"/>
      <c r="P96" s="92"/>
      <c r="Q96" s="92"/>
      <c r="R96" s="92"/>
      <c r="S96" s="92"/>
      <c r="T96" s="92"/>
      <c r="U96" s="92"/>
      <c r="V96" s="92"/>
      <c r="W96" s="92"/>
      <c r="X96" s="92"/>
      <c r="Y96" s="92"/>
    </row>
    <row r="97" spans="1:25" ht="24.95" hidden="1" customHeight="1">
      <c r="A97" s="136"/>
      <c r="B97" s="678"/>
      <c r="C97" s="678"/>
      <c r="D97" s="678"/>
      <c r="E97" s="763"/>
      <c r="F97" s="678"/>
      <c r="G97" s="678"/>
      <c r="H97" s="678"/>
      <c r="I97" s="763"/>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678"/>
      <c r="G98" s="678"/>
      <c r="H98" s="678"/>
      <c r="I98" s="763"/>
      <c r="J98" s="92"/>
      <c r="K98" s="92"/>
      <c r="L98" s="92"/>
      <c r="M98" s="92"/>
      <c r="N98" s="92"/>
      <c r="O98" s="92"/>
      <c r="P98" s="92"/>
      <c r="Q98" s="92"/>
      <c r="R98" s="92"/>
      <c r="S98" s="92"/>
      <c r="T98" s="92"/>
      <c r="U98" s="92"/>
      <c r="V98" s="92"/>
      <c r="W98" s="92"/>
      <c r="X98" s="92"/>
      <c r="Y98" s="92"/>
    </row>
    <row r="99" spans="1:25" ht="58.5" hidden="1" customHeight="1">
      <c r="A99" s="145" t="s">
        <v>412</v>
      </c>
      <c r="B99" s="678"/>
      <c r="C99" s="678"/>
      <c r="D99" s="678"/>
      <c r="E99" s="763"/>
      <c r="F99" s="678"/>
      <c r="G99" s="678"/>
      <c r="H99" s="678"/>
      <c r="I99" s="763"/>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701"/>
      <c r="C101" s="701"/>
      <c r="D101" s="701"/>
      <c r="E101" s="702"/>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678"/>
      <c r="C102" s="678"/>
      <c r="D102" s="678"/>
      <c r="E102" s="763"/>
      <c r="F102" s="678"/>
      <c r="G102" s="678"/>
      <c r="H102" s="678"/>
      <c r="I102" s="763"/>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678"/>
      <c r="G103" s="678"/>
      <c r="H103" s="678"/>
      <c r="I103" s="763"/>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678"/>
      <c r="G104" s="678"/>
      <c r="H104" s="678"/>
      <c r="I104" s="763"/>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678"/>
      <c r="G105" s="678"/>
      <c r="H105" s="678"/>
      <c r="I105" s="763"/>
      <c r="J105" s="92"/>
      <c r="K105" s="92"/>
      <c r="L105" s="92"/>
      <c r="M105" s="92"/>
      <c r="N105" s="92"/>
      <c r="O105" s="92"/>
      <c r="P105" s="92"/>
      <c r="Q105" s="92"/>
      <c r="R105" s="92"/>
      <c r="S105" s="92"/>
      <c r="T105" s="92"/>
      <c r="U105" s="92"/>
      <c r="V105" s="92"/>
      <c r="W105" s="92"/>
      <c r="X105" s="92"/>
      <c r="Y105" s="92"/>
    </row>
    <row r="106" spans="1:25" ht="121.5" hidden="1" customHeight="1">
      <c r="A106" s="411"/>
      <c r="B106" s="751" t="s">
        <v>698</v>
      </c>
      <c r="C106" s="752"/>
      <c r="D106" s="752"/>
      <c r="E106" s="768"/>
      <c r="F106" s="678"/>
      <c r="G106" s="678"/>
      <c r="H106" s="678"/>
      <c r="I106" s="763"/>
      <c r="J106" s="92"/>
      <c r="K106" s="92"/>
      <c r="L106" s="92"/>
      <c r="M106" s="92"/>
      <c r="N106" s="92"/>
      <c r="O106" s="92"/>
      <c r="P106" s="92"/>
      <c r="Q106" s="92"/>
      <c r="R106" s="92"/>
      <c r="S106" s="92"/>
      <c r="T106" s="92"/>
      <c r="U106" s="92"/>
      <c r="V106" s="92"/>
      <c r="W106" s="92"/>
      <c r="X106" s="92"/>
      <c r="Y106" s="92"/>
    </row>
    <row r="107" spans="1:25" ht="75.75" hidden="1" customHeight="1">
      <c r="A107" s="154"/>
      <c r="B107" s="703" t="s">
        <v>690</v>
      </c>
      <c r="C107" s="699"/>
      <c r="D107" s="699"/>
      <c r="E107" s="704"/>
      <c r="F107" s="678"/>
      <c r="G107" s="678"/>
      <c r="H107" s="678"/>
      <c r="I107" s="763"/>
      <c r="J107" s="92"/>
      <c r="K107" s="92"/>
      <c r="L107" s="92"/>
      <c r="M107" s="92"/>
      <c r="N107" s="92"/>
      <c r="O107" s="92"/>
      <c r="P107" s="92"/>
      <c r="Q107" s="92"/>
      <c r="R107" s="92"/>
      <c r="S107" s="92"/>
      <c r="T107" s="92"/>
      <c r="U107" s="92"/>
      <c r="V107" s="92"/>
      <c r="W107" s="92"/>
      <c r="X107" s="92"/>
      <c r="Y107" s="92"/>
    </row>
    <row r="108" spans="1:25" ht="69.75" hidden="1" customHeight="1">
      <c r="A108" s="154"/>
      <c r="B108" s="752" t="s">
        <v>604</v>
      </c>
      <c r="C108" s="752"/>
      <c r="D108" s="752"/>
      <c r="E108" s="752"/>
      <c r="F108" s="678"/>
      <c r="G108" s="678"/>
      <c r="H108" s="678"/>
      <c r="I108" s="763"/>
      <c r="J108" s="92"/>
      <c r="K108" s="92"/>
      <c r="L108" s="92"/>
      <c r="M108" s="92"/>
      <c r="N108" s="92"/>
      <c r="O108" s="92"/>
      <c r="P108" s="92"/>
      <c r="Q108" s="92"/>
      <c r="R108" s="92"/>
      <c r="S108" s="92"/>
      <c r="T108" s="92"/>
      <c r="U108" s="92"/>
      <c r="V108" s="92"/>
      <c r="W108" s="92"/>
      <c r="X108" s="92"/>
      <c r="Y108" s="92"/>
    </row>
    <row r="109" spans="1:25" ht="36.75" hidden="1" customHeight="1">
      <c r="A109" s="154"/>
      <c r="B109" s="752"/>
      <c r="C109" s="752"/>
      <c r="D109" s="752"/>
      <c r="E109" s="752"/>
      <c r="F109" s="678"/>
      <c r="G109" s="678"/>
      <c r="H109" s="678"/>
      <c r="I109" s="763"/>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738"/>
      <c r="C113" s="738"/>
      <c r="D113" s="738"/>
      <c r="E113" s="738"/>
      <c r="F113" s="738"/>
      <c r="G113" s="738"/>
      <c r="H113" s="738"/>
      <c r="I113" s="738"/>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51"/>
      <c r="C115" s="752"/>
      <c r="D115" s="752"/>
      <c r="E115" s="753"/>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51"/>
      <c r="C116" s="752"/>
      <c r="D116" s="752"/>
      <c r="E116" s="753"/>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269</v>
      </c>
      <c r="B117" s="699"/>
      <c r="C117" s="699"/>
      <c r="D117" s="699"/>
      <c r="E117" s="700"/>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273</v>
      </c>
      <c r="B118" s="699"/>
      <c r="C118" s="699"/>
      <c r="D118" s="699"/>
      <c r="E118" s="700"/>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654</v>
      </c>
      <c r="B119" s="699"/>
      <c r="C119" s="699"/>
      <c r="D119" s="699"/>
      <c r="E119" s="700"/>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655</v>
      </c>
      <c r="B121" s="699"/>
      <c r="C121" s="699"/>
      <c r="D121" s="699"/>
      <c r="E121" s="699"/>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674" t="s">
        <v>656</v>
      </c>
      <c r="B123" s="676"/>
      <c r="C123" s="676"/>
      <c r="D123" s="676"/>
      <c r="E123" s="676"/>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675"/>
      <c r="B124" s="678"/>
      <c r="C124" s="678"/>
      <c r="D124" s="678"/>
      <c r="E124" s="678"/>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689"/>
      <c r="C129" s="676"/>
      <c r="D129" s="676"/>
      <c r="E129" s="676"/>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657</v>
      </c>
      <c r="B130" s="690"/>
      <c r="C130" s="678"/>
      <c r="D130" s="678"/>
      <c r="E130" s="678"/>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690"/>
      <c r="C132" s="678"/>
      <c r="D132" s="678"/>
      <c r="E132" s="678"/>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695"/>
      <c r="C134" s="696"/>
      <c r="D134" s="696"/>
      <c r="E134" s="698"/>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690"/>
      <c r="C135" s="678"/>
      <c r="D135" s="678"/>
      <c r="E135" s="678"/>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695"/>
      <c r="C136" s="696"/>
      <c r="D136" s="696"/>
      <c r="E136" s="698"/>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695"/>
      <c r="C138" s="696"/>
      <c r="D138" s="696"/>
      <c r="E138" s="698"/>
      <c r="F138" s="158"/>
      <c r="G138" s="158"/>
      <c r="H138" s="158"/>
      <c r="I138" s="158"/>
      <c r="J138" s="580"/>
      <c r="K138" s="92"/>
      <c r="L138" s="92"/>
      <c r="M138" s="92"/>
      <c r="N138" s="92"/>
      <c r="O138" s="92"/>
      <c r="P138" s="92"/>
      <c r="Q138" s="92"/>
      <c r="R138" s="92"/>
      <c r="S138" s="92"/>
      <c r="T138" s="92"/>
      <c r="U138" s="92"/>
      <c r="V138" s="92"/>
      <c r="W138" s="92"/>
      <c r="X138" s="92"/>
      <c r="Y138" s="92"/>
    </row>
    <row r="139" spans="1:25" hidden="1">
      <c r="A139" s="136"/>
      <c r="B139" s="705"/>
      <c r="C139" s="706"/>
      <c r="D139" s="706"/>
      <c r="E139" s="706"/>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703"/>
      <c r="C141" s="699"/>
      <c r="D141" s="699"/>
      <c r="E141" s="699"/>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756"/>
      <c r="C142" s="757"/>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738"/>
      <c r="C143" s="738"/>
      <c r="D143" s="738"/>
      <c r="E143" s="738"/>
      <c r="F143" s="738"/>
      <c r="G143" s="738"/>
      <c r="H143" s="738"/>
      <c r="I143" s="738"/>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758"/>
      <c r="C145" s="758"/>
      <c r="D145" s="758"/>
      <c r="E145" s="759"/>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758"/>
      <c r="C146" s="758"/>
      <c r="D146" s="758"/>
      <c r="E146" s="759"/>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699"/>
      <c r="C147" s="699"/>
      <c r="D147" s="699"/>
      <c r="E147" s="700"/>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699"/>
      <c r="C149" s="699"/>
      <c r="D149" s="699"/>
      <c r="E149" s="700"/>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674">
        <v>3</v>
      </c>
      <c r="B151" s="692"/>
      <c r="C151" s="693"/>
      <c r="D151" s="693"/>
      <c r="E151" s="694"/>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675"/>
      <c r="B152" s="695"/>
      <c r="C152" s="696"/>
      <c r="D152" s="696"/>
      <c r="E152" s="697"/>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675"/>
      <c r="B153" s="695"/>
      <c r="C153" s="696"/>
      <c r="D153" s="696"/>
      <c r="E153" s="697"/>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675"/>
      <c r="B154" s="695"/>
      <c r="C154" s="696"/>
      <c r="D154" s="696"/>
      <c r="E154" s="697"/>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46"/>
      <c r="R155" s="747"/>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411</v>
      </c>
      <c r="B159" s="690"/>
      <c r="C159" s="678"/>
      <c r="D159" s="678"/>
      <c r="E159" s="678"/>
      <c r="I159" s="142"/>
      <c r="J159" s="92"/>
      <c r="K159" s="92"/>
      <c r="L159" s="92"/>
      <c r="M159" s="92"/>
      <c r="N159" s="92"/>
      <c r="O159" s="92"/>
      <c r="P159" s="92"/>
      <c r="Q159" s="92"/>
      <c r="R159" s="92"/>
      <c r="S159" s="92"/>
      <c r="T159" s="92"/>
      <c r="U159" s="92"/>
      <c r="V159" s="92"/>
      <c r="W159" s="92"/>
      <c r="X159" s="92"/>
      <c r="Y159" s="92"/>
    </row>
    <row r="160" spans="1:25" ht="64.5" hidden="1" customHeight="1">
      <c r="A160" s="130"/>
      <c r="B160" s="743"/>
      <c r="C160" s="744"/>
      <c r="D160" s="744"/>
      <c r="E160" s="745"/>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678"/>
      <c r="C163" s="678"/>
      <c r="D163" s="678"/>
      <c r="E163" s="763"/>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412</v>
      </c>
      <c r="B165" s="695"/>
      <c r="C165" s="696"/>
      <c r="D165" s="696"/>
      <c r="E165" s="698"/>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701"/>
      <c r="C167" s="701"/>
      <c r="D167" s="701"/>
      <c r="E167" s="702"/>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678"/>
      <c r="C168" s="678"/>
      <c r="D168" s="678"/>
      <c r="E168" s="763"/>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752"/>
      <c r="C172" s="752"/>
      <c r="D172" s="752"/>
      <c r="E172" s="752"/>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752"/>
      <c r="C173" s="752"/>
      <c r="D173" s="752"/>
      <c r="E173" s="752"/>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752"/>
      <c r="C174" s="752"/>
      <c r="D174" s="752"/>
      <c r="E174" s="752"/>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752"/>
      <c r="C175" s="752"/>
      <c r="D175" s="752"/>
      <c r="E175" s="752"/>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738"/>
      <c r="C316" s="738"/>
      <c r="D316" s="738"/>
      <c r="E316" s="738"/>
      <c r="F316" s="738"/>
      <c r="G316" s="738"/>
      <c r="H316" s="738"/>
      <c r="I316" s="738"/>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51"/>
      <c r="C318" s="752"/>
      <c r="D318" s="752"/>
      <c r="E318" s="753"/>
      <c r="F318" s="703"/>
      <c r="G318" s="699"/>
      <c r="H318" s="699"/>
      <c r="I318" s="700"/>
      <c r="J318" s="128"/>
      <c r="K318" s="128"/>
      <c r="L318" s="128"/>
      <c r="M318" s="128"/>
      <c r="N318" s="134"/>
      <c r="O318" s="128"/>
      <c r="P318" s="128"/>
      <c r="Q318" s="128"/>
      <c r="R318" s="128"/>
      <c r="S318" s="128"/>
      <c r="T318" s="128"/>
      <c r="U318" s="128"/>
      <c r="V318" s="128"/>
      <c r="W318" s="128"/>
      <c r="X318" s="128"/>
      <c r="Y318" s="128"/>
    </row>
    <row r="319" spans="1:25" ht="78.75" hidden="1" customHeight="1">
      <c r="A319" s="412">
        <v>1</v>
      </c>
      <c r="B319" s="703"/>
      <c r="C319" s="699"/>
      <c r="D319" s="699"/>
      <c r="E319" s="700"/>
      <c r="F319" s="703"/>
      <c r="G319" s="699"/>
      <c r="H319" s="699"/>
      <c r="I319" s="700"/>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51"/>
      <c r="C320" s="752"/>
      <c r="D320" s="752"/>
      <c r="E320" s="753"/>
      <c r="F320" s="703"/>
      <c r="G320" s="699"/>
      <c r="H320" s="699"/>
      <c r="I320" s="700"/>
      <c r="J320" s="92"/>
      <c r="K320" s="92"/>
      <c r="L320" s="92"/>
      <c r="M320" s="92"/>
      <c r="N320" s="159"/>
      <c r="O320" s="92"/>
      <c r="P320" s="92"/>
      <c r="Q320" s="92"/>
      <c r="R320" s="92"/>
      <c r="S320" s="92"/>
      <c r="T320" s="92"/>
      <c r="U320" s="92"/>
      <c r="V320" s="92"/>
      <c r="W320" s="92"/>
      <c r="X320" s="92"/>
      <c r="Y320" s="92"/>
    </row>
    <row r="321" spans="1:25" ht="28.5" hidden="1" customHeight="1">
      <c r="A321" s="132" t="s">
        <v>269</v>
      </c>
      <c r="B321" s="699"/>
      <c r="C321" s="699"/>
      <c r="D321" s="699"/>
      <c r="E321" s="700"/>
      <c r="F321" s="703"/>
      <c r="G321" s="699"/>
      <c r="H321" s="699"/>
      <c r="I321" s="700"/>
      <c r="J321" s="92"/>
      <c r="K321" s="92"/>
      <c r="L321" s="92"/>
      <c r="M321" s="92"/>
      <c r="N321" s="159"/>
      <c r="O321" s="92"/>
      <c r="P321" s="92"/>
      <c r="Q321" s="92"/>
      <c r="R321" s="92"/>
      <c r="S321" s="92"/>
      <c r="T321" s="92"/>
      <c r="U321" s="92"/>
      <c r="V321" s="92"/>
      <c r="W321" s="92"/>
      <c r="X321" s="92"/>
      <c r="Y321" s="92"/>
    </row>
    <row r="322" spans="1:25" ht="41.25" hidden="1" customHeight="1">
      <c r="A322" s="132" t="s">
        <v>273</v>
      </c>
      <c r="B322" s="699"/>
      <c r="C322" s="699"/>
      <c r="D322" s="699"/>
      <c r="E322" s="700"/>
      <c r="F322" s="703"/>
      <c r="G322" s="699"/>
      <c r="H322" s="699"/>
      <c r="I322" s="700"/>
      <c r="J322" s="92"/>
      <c r="K322" s="92"/>
      <c r="L322" s="92"/>
      <c r="M322" s="92"/>
      <c r="N322" s="159"/>
      <c r="O322" s="92"/>
      <c r="P322" s="92"/>
      <c r="Q322" s="92"/>
      <c r="R322" s="92"/>
      <c r="S322" s="92"/>
      <c r="T322" s="92"/>
      <c r="U322" s="92"/>
      <c r="V322" s="92"/>
      <c r="W322" s="92"/>
      <c r="X322" s="92"/>
      <c r="Y322" s="92"/>
    </row>
    <row r="323" spans="1:25" ht="73.5" hidden="1" customHeight="1">
      <c r="A323" s="132" t="s">
        <v>654</v>
      </c>
      <c r="B323" s="699"/>
      <c r="C323" s="699"/>
      <c r="D323" s="699"/>
      <c r="E323" s="700"/>
      <c r="F323" s="703"/>
      <c r="G323" s="699"/>
      <c r="H323" s="699"/>
      <c r="I323" s="700"/>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703"/>
      <c r="G324" s="699"/>
      <c r="H324" s="699"/>
      <c r="I324" s="700"/>
      <c r="J324" s="92"/>
      <c r="K324" s="92"/>
      <c r="L324" s="92"/>
      <c r="M324" s="92"/>
      <c r="N324" s="92"/>
      <c r="O324" s="92"/>
      <c r="P324" s="92"/>
      <c r="Q324" s="92"/>
      <c r="R324" s="92"/>
      <c r="S324" s="92"/>
      <c r="T324" s="92"/>
      <c r="U324" s="92"/>
      <c r="V324" s="92"/>
      <c r="W324" s="92"/>
      <c r="X324" s="92"/>
      <c r="Y324" s="92"/>
    </row>
    <row r="325" spans="1:25" ht="33" hidden="1" customHeight="1">
      <c r="A325" s="132" t="s">
        <v>655</v>
      </c>
      <c r="B325" s="699"/>
      <c r="C325" s="699"/>
      <c r="D325" s="699"/>
      <c r="E325" s="699"/>
      <c r="F325" s="703"/>
      <c r="G325" s="699"/>
      <c r="H325" s="699"/>
      <c r="I325" s="700"/>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703"/>
      <c r="G326" s="699"/>
      <c r="H326" s="699"/>
      <c r="I326" s="700"/>
      <c r="J326" s="92"/>
      <c r="K326" s="92"/>
      <c r="L326" s="92"/>
      <c r="M326" s="92"/>
      <c r="N326" s="92"/>
      <c r="O326" s="92"/>
      <c r="P326" s="92"/>
      <c r="Q326" s="92"/>
      <c r="R326" s="92"/>
      <c r="S326" s="92"/>
      <c r="T326" s="92"/>
      <c r="U326" s="92"/>
      <c r="V326" s="92"/>
      <c r="W326" s="92"/>
      <c r="X326" s="92"/>
      <c r="Y326" s="92"/>
    </row>
    <row r="327" spans="1:25" ht="20.25" hidden="1" customHeight="1">
      <c r="A327" s="674" t="s">
        <v>656</v>
      </c>
      <c r="B327" s="676"/>
      <c r="C327" s="676"/>
      <c r="D327" s="676"/>
      <c r="E327" s="676"/>
      <c r="F327" s="703"/>
      <c r="G327" s="699"/>
      <c r="H327" s="699"/>
      <c r="I327" s="700"/>
      <c r="J327" s="92"/>
      <c r="K327" s="92"/>
      <c r="L327" s="92"/>
      <c r="M327" s="92"/>
      <c r="N327" s="92"/>
      <c r="O327" s="92"/>
      <c r="P327" s="92"/>
      <c r="Q327" s="92"/>
      <c r="R327" s="92"/>
      <c r="S327" s="92"/>
      <c r="T327" s="92"/>
      <c r="U327" s="92"/>
      <c r="V327" s="92"/>
      <c r="W327" s="92"/>
      <c r="X327" s="92"/>
      <c r="Y327" s="92"/>
    </row>
    <row r="328" spans="1:25" ht="61.5" hidden="1" customHeight="1">
      <c r="A328" s="675"/>
      <c r="B328" s="678"/>
      <c r="C328" s="678"/>
      <c r="D328" s="678"/>
      <c r="E328" s="678"/>
      <c r="F328" s="703"/>
      <c r="G328" s="699"/>
      <c r="H328" s="699"/>
      <c r="I328" s="700"/>
      <c r="J328" s="92"/>
      <c r="K328" s="92"/>
      <c r="L328" s="92"/>
      <c r="M328" s="92"/>
      <c r="N328" s="92"/>
      <c r="O328" s="92"/>
      <c r="P328" s="92"/>
      <c r="Q328" s="92"/>
      <c r="R328" s="92"/>
      <c r="S328" s="92"/>
      <c r="T328" s="92"/>
      <c r="U328" s="92"/>
      <c r="V328" s="92"/>
      <c r="W328" s="92"/>
      <c r="X328" s="92"/>
      <c r="Y328" s="92"/>
    </row>
    <row r="329" spans="1:25" ht="21" hidden="1" customHeight="1">
      <c r="A329" s="136"/>
      <c r="E329" s="137"/>
      <c r="F329" s="703"/>
      <c r="G329" s="699"/>
      <c r="H329" s="699"/>
      <c r="I329" s="700"/>
      <c r="J329" s="92"/>
      <c r="K329" s="92"/>
      <c r="L329" s="92"/>
      <c r="M329" s="92"/>
      <c r="N329" s="92"/>
      <c r="O329" s="92"/>
      <c r="P329" s="92"/>
      <c r="Q329" s="92"/>
      <c r="R329" s="92"/>
      <c r="S329" s="92"/>
      <c r="T329" s="92"/>
      <c r="U329" s="92"/>
      <c r="V329" s="92"/>
      <c r="W329" s="92"/>
      <c r="X329" s="92"/>
      <c r="Y329" s="92"/>
    </row>
    <row r="330" spans="1:25" ht="21" hidden="1" customHeight="1">
      <c r="A330" s="136"/>
      <c r="E330" s="137"/>
      <c r="F330" s="703"/>
      <c r="G330" s="699"/>
      <c r="H330" s="699"/>
      <c r="I330" s="700"/>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703"/>
      <c r="G331" s="699"/>
      <c r="H331" s="699"/>
      <c r="I331" s="700"/>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703"/>
      <c r="G332" s="699"/>
      <c r="H332" s="699"/>
      <c r="I332" s="700"/>
      <c r="J332" s="92"/>
      <c r="K332" s="92"/>
      <c r="L332" s="92"/>
      <c r="M332" s="92"/>
      <c r="N332" s="92"/>
      <c r="O332" s="92"/>
      <c r="P332" s="92"/>
      <c r="Q332" s="92"/>
      <c r="R332" s="92"/>
      <c r="S332" s="92"/>
      <c r="T332" s="92"/>
      <c r="U332" s="92"/>
      <c r="V332" s="92"/>
      <c r="W332" s="92"/>
      <c r="X332" s="92"/>
      <c r="Y332" s="92"/>
    </row>
    <row r="333" spans="1:25" ht="9" hidden="1" customHeight="1">
      <c r="A333" s="130"/>
      <c r="B333" s="689"/>
      <c r="C333" s="676"/>
      <c r="D333" s="676"/>
      <c r="E333" s="676"/>
      <c r="F333" s="703"/>
      <c r="G333" s="699"/>
      <c r="H333" s="699"/>
      <c r="I333" s="700"/>
      <c r="J333" s="92"/>
      <c r="K333" s="92"/>
      <c r="L333" s="92"/>
      <c r="M333" s="92"/>
      <c r="N333" s="92"/>
      <c r="O333" s="92"/>
      <c r="P333" s="92"/>
      <c r="Q333" s="92"/>
      <c r="R333" s="92"/>
      <c r="S333" s="92"/>
      <c r="T333" s="92"/>
      <c r="U333" s="92"/>
      <c r="V333" s="92"/>
      <c r="W333" s="92"/>
      <c r="X333" s="92"/>
      <c r="Y333" s="92"/>
    </row>
    <row r="334" spans="1:25" ht="59.25" hidden="1" customHeight="1">
      <c r="A334" s="130" t="s">
        <v>657</v>
      </c>
      <c r="B334" s="690"/>
      <c r="C334" s="678"/>
      <c r="D334" s="678"/>
      <c r="E334" s="678"/>
      <c r="F334" s="703"/>
      <c r="G334" s="699"/>
      <c r="H334" s="699"/>
      <c r="I334" s="700"/>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703"/>
      <c r="G335" s="699"/>
      <c r="H335" s="699"/>
      <c r="I335" s="700"/>
      <c r="J335" s="92"/>
      <c r="K335" s="92"/>
      <c r="L335" s="92"/>
      <c r="M335" s="92"/>
      <c r="N335" s="92"/>
      <c r="O335" s="92"/>
      <c r="P335" s="92"/>
      <c r="Q335" s="92"/>
      <c r="R335" s="92"/>
      <c r="S335" s="92"/>
      <c r="T335" s="92"/>
      <c r="U335" s="92"/>
      <c r="V335" s="92"/>
      <c r="W335" s="92"/>
      <c r="X335" s="92"/>
      <c r="Y335" s="92"/>
    </row>
    <row r="336" spans="1:25" ht="18.75" hidden="1" customHeight="1">
      <c r="A336" s="136"/>
      <c r="B336" s="690"/>
      <c r="C336" s="678"/>
      <c r="D336" s="678"/>
      <c r="E336" s="678"/>
      <c r="F336" s="703"/>
      <c r="G336" s="699"/>
      <c r="H336" s="699"/>
      <c r="I336" s="700"/>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703"/>
      <c r="G337" s="699"/>
      <c r="H337" s="699"/>
      <c r="I337" s="700"/>
      <c r="J337" s="92"/>
      <c r="K337" s="92"/>
      <c r="L337" s="92"/>
      <c r="M337" s="92"/>
      <c r="N337" s="92"/>
      <c r="O337" s="92"/>
      <c r="P337" s="92"/>
      <c r="Q337" s="92"/>
      <c r="R337" s="92"/>
      <c r="S337" s="92"/>
      <c r="T337" s="92"/>
      <c r="U337" s="92"/>
      <c r="V337" s="92"/>
      <c r="W337" s="92"/>
      <c r="X337" s="92"/>
      <c r="Y337" s="92"/>
    </row>
    <row r="338" spans="1:25" ht="106.5" hidden="1" customHeight="1">
      <c r="A338" s="136"/>
      <c r="B338" s="695"/>
      <c r="C338" s="696"/>
      <c r="D338" s="696"/>
      <c r="E338" s="698"/>
      <c r="F338" s="703"/>
      <c r="G338" s="699"/>
      <c r="H338" s="699"/>
      <c r="I338" s="700"/>
      <c r="J338" s="92"/>
      <c r="K338" s="92"/>
      <c r="L338" s="92"/>
      <c r="M338" s="92"/>
      <c r="N338" s="92"/>
      <c r="O338" s="92"/>
      <c r="P338" s="92"/>
      <c r="Q338" s="92"/>
      <c r="R338" s="92"/>
      <c r="S338" s="92"/>
      <c r="T338" s="92"/>
      <c r="U338" s="92"/>
      <c r="V338" s="92"/>
      <c r="W338" s="92"/>
      <c r="X338" s="92"/>
      <c r="Y338" s="92"/>
    </row>
    <row r="339" spans="1:25" ht="44.25" hidden="1" customHeight="1">
      <c r="A339" s="136"/>
      <c r="B339" s="690"/>
      <c r="C339" s="678"/>
      <c r="D339" s="678"/>
      <c r="E339" s="678"/>
      <c r="F339" s="703"/>
      <c r="G339" s="699"/>
      <c r="H339" s="699"/>
      <c r="I339" s="700"/>
      <c r="J339" s="92"/>
      <c r="K339" s="92"/>
      <c r="L339" s="92"/>
      <c r="M339" s="92"/>
      <c r="N339" s="92"/>
      <c r="O339" s="92"/>
      <c r="P339" s="92"/>
      <c r="Q339" s="92"/>
      <c r="R339" s="92"/>
      <c r="S339" s="92"/>
      <c r="T339" s="92"/>
      <c r="U339" s="92"/>
      <c r="V339" s="92"/>
      <c r="W339" s="92"/>
      <c r="X339" s="92"/>
      <c r="Y339" s="92"/>
    </row>
    <row r="340" spans="1:25" ht="56.25" hidden="1" customHeight="1">
      <c r="A340" s="136"/>
      <c r="B340" s="695"/>
      <c r="C340" s="696"/>
      <c r="D340" s="696"/>
      <c r="E340" s="698"/>
      <c r="F340" s="703"/>
      <c r="G340" s="699"/>
      <c r="H340" s="699"/>
      <c r="I340" s="700"/>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703"/>
      <c r="G341" s="699"/>
      <c r="H341" s="699"/>
      <c r="I341" s="700"/>
      <c r="J341" s="92"/>
      <c r="K341" s="92"/>
      <c r="L341" s="92"/>
      <c r="M341" s="92"/>
      <c r="N341" s="92"/>
      <c r="O341" s="92"/>
      <c r="P341" s="92"/>
      <c r="Q341" s="92"/>
      <c r="R341" s="92"/>
      <c r="S341" s="92"/>
      <c r="T341" s="92"/>
      <c r="U341" s="92"/>
      <c r="V341" s="92"/>
      <c r="W341" s="92"/>
      <c r="X341" s="92"/>
      <c r="Y341" s="92"/>
    </row>
    <row r="342" spans="1:25" ht="95.25" hidden="1" customHeight="1">
      <c r="A342" s="136"/>
      <c r="B342" s="695"/>
      <c r="C342" s="696"/>
      <c r="D342" s="696"/>
      <c r="E342" s="698"/>
      <c r="F342" s="703"/>
      <c r="G342" s="699"/>
      <c r="H342" s="699"/>
      <c r="I342" s="700"/>
      <c r="J342" s="92"/>
      <c r="K342" s="92"/>
      <c r="L342" s="92"/>
      <c r="M342" s="92"/>
      <c r="N342" s="92"/>
      <c r="O342" s="92"/>
      <c r="P342" s="92"/>
      <c r="Q342" s="92"/>
      <c r="R342" s="92"/>
      <c r="S342" s="92"/>
      <c r="T342" s="92"/>
      <c r="U342" s="92"/>
      <c r="V342" s="92"/>
      <c r="W342" s="92"/>
      <c r="X342" s="92"/>
      <c r="Y342" s="92"/>
    </row>
    <row r="343" spans="1:25" hidden="1">
      <c r="A343" s="136"/>
      <c r="B343" s="705"/>
      <c r="C343" s="706"/>
      <c r="D343" s="706"/>
      <c r="E343" s="706"/>
      <c r="F343" s="703"/>
      <c r="G343" s="699"/>
      <c r="H343" s="699"/>
      <c r="I343" s="700"/>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703"/>
      <c r="G344" s="699"/>
      <c r="H344" s="699"/>
      <c r="I344" s="700"/>
      <c r="J344" s="92"/>
      <c r="K344" s="92"/>
      <c r="L344" s="92"/>
      <c r="M344" s="92"/>
      <c r="N344" s="92"/>
      <c r="O344" s="92"/>
      <c r="P344" s="92"/>
      <c r="Q344" s="92"/>
      <c r="R344" s="92"/>
      <c r="S344" s="92"/>
      <c r="T344" s="92"/>
      <c r="U344" s="92"/>
      <c r="V344" s="92"/>
      <c r="W344" s="92"/>
      <c r="X344" s="92"/>
      <c r="Y344" s="92"/>
    </row>
    <row r="345" spans="1:25" ht="50.25" hidden="1" customHeight="1">
      <c r="A345" s="154"/>
      <c r="B345" s="703"/>
      <c r="C345" s="699"/>
      <c r="D345" s="699"/>
      <c r="E345" s="699"/>
      <c r="F345" s="703"/>
      <c r="G345" s="699"/>
      <c r="H345" s="699"/>
      <c r="I345" s="700"/>
      <c r="J345" s="92"/>
      <c r="K345" s="92"/>
      <c r="L345" s="92"/>
      <c r="M345" s="92"/>
      <c r="N345" s="92"/>
      <c r="O345" s="92"/>
      <c r="P345" s="92"/>
      <c r="Q345" s="92"/>
      <c r="R345" s="92"/>
      <c r="S345" s="92"/>
      <c r="T345" s="92"/>
      <c r="U345" s="92"/>
      <c r="V345" s="92"/>
      <c r="W345" s="92"/>
      <c r="X345" s="92"/>
      <c r="Y345" s="92"/>
    </row>
    <row r="346" spans="1:25" ht="24" hidden="1" customHeight="1">
      <c r="A346" s="136"/>
      <c r="B346" s="756"/>
      <c r="C346" s="757"/>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738"/>
      <c r="C347" s="738"/>
      <c r="D347" s="738"/>
      <c r="E347" s="738"/>
      <c r="F347" s="738"/>
      <c r="G347" s="738"/>
      <c r="H347" s="738"/>
      <c r="I347" s="738"/>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758"/>
      <c r="C349" s="758"/>
      <c r="D349" s="758"/>
      <c r="E349" s="759"/>
      <c r="F349" s="741"/>
      <c r="G349" s="737"/>
      <c r="H349" s="741"/>
      <c r="I349" s="737"/>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758"/>
      <c r="C350" s="758"/>
      <c r="D350" s="758"/>
      <c r="E350" s="759"/>
      <c r="F350" s="741"/>
      <c r="G350" s="737"/>
      <c r="H350" s="736"/>
      <c r="I350" s="737"/>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699"/>
      <c r="C351" s="699"/>
      <c r="D351" s="699"/>
      <c r="E351" s="700"/>
      <c r="F351" s="775"/>
      <c r="G351" s="776"/>
      <c r="H351" s="777"/>
      <c r="I351" s="776"/>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699"/>
      <c r="C353" s="699"/>
      <c r="D353" s="699"/>
      <c r="E353" s="700"/>
      <c r="F353" s="775"/>
      <c r="G353" s="776"/>
      <c r="H353" s="777"/>
      <c r="I353" s="776"/>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674">
        <v>3</v>
      </c>
      <c r="B355" s="692"/>
      <c r="C355" s="693"/>
      <c r="D355" s="693"/>
      <c r="E355" s="694"/>
      <c r="F355" s="769"/>
      <c r="G355" s="770"/>
      <c r="H355" s="771"/>
      <c r="I355" s="770"/>
      <c r="J355" s="92"/>
      <c r="K355" s="92"/>
      <c r="L355" s="92"/>
      <c r="M355" s="92"/>
      <c r="N355" s="92"/>
      <c r="O355" s="92"/>
      <c r="P355" s="92"/>
      <c r="Q355" s="92"/>
      <c r="R355" s="92"/>
      <c r="S355" s="92"/>
      <c r="T355" s="92"/>
      <c r="U355" s="92"/>
      <c r="V355" s="92"/>
      <c r="W355" s="92"/>
      <c r="X355" s="92"/>
      <c r="Y355" s="92"/>
    </row>
    <row r="356" spans="1:25" ht="21" hidden="1" customHeight="1">
      <c r="A356" s="675"/>
      <c r="B356" s="695"/>
      <c r="C356" s="696"/>
      <c r="D356" s="696"/>
      <c r="E356" s="697"/>
      <c r="F356" s="772"/>
      <c r="G356" s="773"/>
      <c r="H356" s="774"/>
      <c r="I356" s="773"/>
      <c r="J356" s="92"/>
      <c r="K356" s="92"/>
      <c r="L356" s="92"/>
      <c r="M356" s="92"/>
      <c r="N356" s="92"/>
      <c r="O356" s="92"/>
      <c r="P356" s="92"/>
      <c r="Q356" s="92"/>
      <c r="R356" s="92"/>
      <c r="S356" s="92"/>
      <c r="T356" s="92"/>
      <c r="U356" s="92"/>
      <c r="V356" s="92"/>
      <c r="W356" s="92"/>
      <c r="X356" s="92"/>
      <c r="Y356" s="92"/>
    </row>
    <row r="357" spans="1:25" ht="20.25" hidden="1" customHeight="1">
      <c r="A357" s="675"/>
      <c r="B357" s="695"/>
      <c r="C357" s="696"/>
      <c r="D357" s="696"/>
      <c r="E357" s="697"/>
      <c r="F357" s="772"/>
      <c r="G357" s="773"/>
      <c r="H357" s="774"/>
      <c r="I357" s="773"/>
      <c r="J357" s="92"/>
      <c r="K357" s="92"/>
      <c r="L357" s="92"/>
      <c r="M357" s="92"/>
      <c r="N357" s="92"/>
      <c r="O357" s="92"/>
      <c r="P357" s="92"/>
      <c r="Q357" s="92"/>
      <c r="R357" s="92"/>
      <c r="S357" s="92"/>
      <c r="T357" s="92"/>
      <c r="U357" s="92"/>
      <c r="V357" s="92"/>
      <c r="W357" s="92"/>
      <c r="X357" s="92"/>
      <c r="Y357" s="92"/>
    </row>
    <row r="358" spans="1:25" ht="21" hidden="1" customHeight="1">
      <c r="A358" s="675"/>
      <c r="B358" s="695"/>
      <c r="C358" s="696"/>
      <c r="D358" s="696"/>
      <c r="E358" s="697"/>
      <c r="F358" s="772"/>
      <c r="G358" s="773"/>
      <c r="H358" s="774"/>
      <c r="I358" s="773"/>
      <c r="J358" s="92"/>
      <c r="K358" s="92"/>
      <c r="L358" s="92"/>
      <c r="M358" s="92"/>
      <c r="N358" s="92"/>
      <c r="O358" s="92"/>
      <c r="P358" s="92"/>
      <c r="Q358" s="92"/>
      <c r="R358" s="92"/>
      <c r="S358" s="92"/>
      <c r="T358" s="92"/>
      <c r="U358" s="92"/>
      <c r="V358" s="92"/>
      <c r="W358" s="92"/>
      <c r="X358" s="92"/>
      <c r="Y358" s="92"/>
    </row>
    <row r="359" spans="1:25" ht="24.95" hidden="1" customHeight="1">
      <c r="A359" s="136"/>
      <c r="E359" s="137"/>
      <c r="F359" s="778"/>
      <c r="G359" s="779"/>
      <c r="H359" s="780"/>
      <c r="I359" s="779"/>
      <c r="J359" s="92"/>
      <c r="K359" s="92"/>
      <c r="L359" s="92"/>
      <c r="M359" s="92"/>
      <c r="N359" s="92"/>
      <c r="O359" s="92"/>
      <c r="P359" s="92"/>
      <c r="Q359" s="92"/>
      <c r="R359" s="92"/>
      <c r="S359" s="92"/>
      <c r="T359" s="92"/>
      <c r="U359" s="92"/>
      <c r="V359" s="92"/>
      <c r="W359" s="92"/>
      <c r="X359" s="92"/>
      <c r="Y359" s="92"/>
    </row>
    <row r="360" spans="1:25" ht="24.95" hidden="1" customHeight="1">
      <c r="A360" s="136"/>
      <c r="E360" s="137"/>
      <c r="F360" s="778"/>
      <c r="G360" s="779"/>
      <c r="H360" s="780"/>
      <c r="I360" s="779"/>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783"/>
      <c r="G361" s="784"/>
      <c r="H361" s="785"/>
      <c r="I361" s="784"/>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411</v>
      </c>
      <c r="B363" s="690"/>
      <c r="C363" s="678"/>
      <c r="D363" s="678"/>
      <c r="E363" s="678"/>
      <c r="I363" s="142"/>
      <c r="J363" s="92"/>
      <c r="K363" s="92"/>
      <c r="L363" s="92"/>
      <c r="M363" s="92"/>
      <c r="N363" s="92"/>
      <c r="O363" s="92"/>
      <c r="P363" s="92"/>
      <c r="Q363" s="92"/>
      <c r="R363" s="92"/>
      <c r="S363" s="92"/>
      <c r="T363" s="92"/>
      <c r="U363" s="92"/>
      <c r="V363" s="92"/>
      <c r="W363" s="92"/>
      <c r="X363" s="92"/>
      <c r="Y363" s="92"/>
    </row>
    <row r="364" spans="1:25" ht="42" hidden="1" customHeight="1">
      <c r="A364" s="130"/>
      <c r="B364" s="743"/>
      <c r="C364" s="744"/>
      <c r="D364" s="744"/>
      <c r="E364" s="745"/>
      <c r="F364" s="781"/>
      <c r="G364" s="782"/>
      <c r="H364" s="781"/>
      <c r="I364" s="782"/>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678"/>
      <c r="C367" s="678"/>
      <c r="D367" s="678"/>
      <c r="E367" s="763"/>
      <c r="F367" s="781"/>
      <c r="G367" s="782"/>
      <c r="H367" s="781"/>
      <c r="I367" s="782"/>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412</v>
      </c>
      <c r="B369" s="695"/>
      <c r="C369" s="696"/>
      <c r="D369" s="696"/>
      <c r="E369" s="698"/>
      <c r="F369" s="781"/>
      <c r="G369" s="782"/>
      <c r="H369" s="781"/>
      <c r="I369" s="782"/>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701"/>
      <c r="C371" s="701"/>
      <c r="D371" s="701"/>
      <c r="E371" s="702"/>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678"/>
      <c r="C372" s="678"/>
      <c r="D372" s="678"/>
      <c r="E372" s="763"/>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788"/>
      <c r="G373" s="789"/>
      <c r="H373" s="788"/>
      <c r="I373" s="790"/>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791"/>
      <c r="G374" s="792"/>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793"/>
      <c r="G375" s="794"/>
      <c r="H375" s="793"/>
      <c r="I375" s="795"/>
      <c r="J375" s="92"/>
      <c r="K375" s="92"/>
      <c r="L375" s="92"/>
      <c r="M375" s="92"/>
      <c r="N375" s="92"/>
      <c r="O375" s="92"/>
      <c r="P375" s="92"/>
      <c r="Q375" s="92"/>
      <c r="R375" s="92"/>
      <c r="S375" s="92"/>
      <c r="T375" s="92"/>
      <c r="U375" s="92"/>
      <c r="V375" s="92"/>
      <c r="W375" s="92"/>
      <c r="X375" s="92"/>
      <c r="Y375" s="92"/>
    </row>
    <row r="376" spans="1:25" ht="111" hidden="1" customHeight="1">
      <c r="A376" s="154"/>
      <c r="B376" s="752"/>
      <c r="C376" s="752"/>
      <c r="D376" s="752"/>
      <c r="E376" s="752"/>
      <c r="F376" s="787"/>
      <c r="G376" s="787"/>
      <c r="H376" s="787"/>
      <c r="I376" s="787"/>
      <c r="J376" s="92"/>
      <c r="K376" s="92"/>
      <c r="L376" s="92"/>
      <c r="M376" s="92"/>
      <c r="N376" s="92"/>
      <c r="O376" s="92"/>
      <c r="P376" s="92"/>
      <c r="Q376" s="92"/>
      <c r="R376" s="92"/>
      <c r="S376" s="92"/>
      <c r="T376" s="92"/>
      <c r="U376" s="92"/>
      <c r="V376" s="92"/>
      <c r="W376" s="92"/>
      <c r="X376" s="92"/>
      <c r="Y376" s="92"/>
    </row>
    <row r="377" spans="1:25" ht="147.75" hidden="1" customHeight="1">
      <c r="A377" s="154"/>
      <c r="B377" s="752"/>
      <c r="C377" s="752"/>
      <c r="D377" s="752"/>
      <c r="E377" s="752"/>
      <c r="F377" s="787"/>
      <c r="G377" s="787"/>
      <c r="H377" s="787"/>
      <c r="I377" s="787"/>
      <c r="J377" s="92"/>
      <c r="K377" s="92"/>
      <c r="L377" s="92"/>
      <c r="M377" s="92"/>
      <c r="N377" s="92"/>
      <c r="O377" s="92"/>
      <c r="P377" s="92"/>
      <c r="Q377" s="92"/>
      <c r="R377" s="92"/>
      <c r="S377" s="92"/>
      <c r="T377" s="92"/>
      <c r="U377" s="92"/>
      <c r="V377" s="92"/>
      <c r="W377" s="92"/>
      <c r="X377" s="92"/>
      <c r="Y377" s="92"/>
    </row>
    <row r="378" spans="1:25" ht="132" hidden="1" customHeight="1">
      <c r="A378" s="154"/>
      <c r="B378" s="752"/>
      <c r="C378" s="752"/>
      <c r="D378" s="752"/>
      <c r="E378" s="752"/>
      <c r="F378" s="787"/>
      <c r="G378" s="787"/>
      <c r="H378" s="787"/>
      <c r="I378" s="787"/>
      <c r="J378" s="92"/>
      <c r="K378" s="92"/>
      <c r="L378" s="92"/>
      <c r="M378" s="92"/>
      <c r="N378" s="92"/>
      <c r="O378" s="92"/>
      <c r="P378" s="92"/>
      <c r="Q378" s="92"/>
      <c r="R378" s="92"/>
      <c r="S378" s="92"/>
      <c r="T378" s="92"/>
      <c r="U378" s="92"/>
      <c r="V378" s="92"/>
      <c r="W378" s="92"/>
      <c r="X378" s="92"/>
      <c r="Y378" s="92"/>
    </row>
    <row r="379" spans="1:25" ht="36.75" hidden="1" customHeight="1">
      <c r="A379" s="154"/>
      <c r="B379" s="752"/>
      <c r="C379" s="752"/>
      <c r="D379" s="752"/>
      <c r="E379" s="752"/>
      <c r="F379" s="787"/>
      <c r="G379" s="787"/>
      <c r="H379" s="787"/>
      <c r="I379" s="787"/>
      <c r="J379" s="92"/>
      <c r="K379" s="92"/>
      <c r="L379" s="92"/>
      <c r="M379" s="92"/>
      <c r="N379" s="92"/>
      <c r="O379" s="92"/>
      <c r="P379" s="92"/>
      <c r="Q379" s="92"/>
      <c r="R379" s="92"/>
      <c r="S379" s="92"/>
      <c r="T379" s="92"/>
      <c r="U379" s="92"/>
      <c r="V379" s="92"/>
      <c r="W379" s="92"/>
      <c r="X379" s="92"/>
      <c r="Y379" s="92"/>
    </row>
    <row r="380" spans="1:25" ht="16.5" hidden="1" customHeight="1">
      <c r="A380" s="120" t="s">
        <v>188</v>
      </c>
      <c r="B380" s="720"/>
      <c r="C380" s="720"/>
      <c r="D380" s="720"/>
      <c r="E380" s="720"/>
      <c r="F380" s="720"/>
      <c r="G380" s="720"/>
      <c r="H380" s="720"/>
      <c r="I380" s="720"/>
      <c r="J380" s="104"/>
    </row>
    <row r="381" spans="1:25" ht="9" hidden="1" customHeight="1">
      <c r="A381" s="104"/>
      <c r="B381" s="128"/>
      <c r="C381" s="128"/>
      <c r="D381" s="128"/>
      <c r="E381" s="128"/>
      <c r="F381" s="128"/>
      <c r="G381" s="128"/>
      <c r="H381" s="128"/>
      <c r="I381" s="104"/>
      <c r="J381" s="104"/>
    </row>
    <row r="382" spans="1:25" ht="31.5" hidden="1" customHeight="1">
      <c r="A382" s="163"/>
      <c r="B382" s="755"/>
      <c r="C382" s="755"/>
      <c r="D382" s="755"/>
      <c r="E382" s="755"/>
      <c r="F382" s="755"/>
      <c r="G382" s="755"/>
      <c r="H382" s="755"/>
      <c r="I382" s="755"/>
    </row>
    <row r="383" spans="1:25" ht="9" hidden="1" customHeight="1">
      <c r="A383" s="104"/>
      <c r="B383" s="748"/>
      <c r="C383" s="786"/>
      <c r="D383" s="786"/>
      <c r="E383" s="786"/>
      <c r="F383" s="786"/>
      <c r="G383" s="786"/>
      <c r="H383" s="786"/>
      <c r="I383" s="786"/>
      <c r="J383" s="104"/>
    </row>
    <row r="384" spans="1:25" ht="26.25" hidden="1" customHeight="1">
      <c r="A384" s="183"/>
      <c r="B384" s="786"/>
      <c r="C384" s="786"/>
      <c r="D384" s="786"/>
      <c r="E384" s="786"/>
      <c r="F384" s="786"/>
      <c r="G384" s="786"/>
      <c r="H384" s="786"/>
      <c r="I384" s="786"/>
      <c r="J384" s="104"/>
    </row>
    <row r="385" spans="1:10" ht="63" hidden="1" customHeight="1">
      <c r="A385" s="183"/>
      <c r="B385" s="786"/>
      <c r="C385" s="786"/>
      <c r="D385" s="786"/>
      <c r="E385" s="786"/>
      <c r="F385" s="786"/>
      <c r="G385" s="786"/>
      <c r="H385" s="786"/>
      <c r="I385" s="786"/>
      <c r="J385" s="104"/>
    </row>
    <row r="386" spans="1:10" ht="18.75" hidden="1" customHeight="1">
      <c r="A386" s="183"/>
      <c r="B386" s="786"/>
      <c r="C386" s="786"/>
      <c r="D386" s="786"/>
      <c r="E386" s="786"/>
      <c r="F386" s="786"/>
      <c r="G386" s="786"/>
      <c r="H386" s="786"/>
      <c r="I386" s="786"/>
      <c r="J386" s="104"/>
    </row>
    <row r="387" spans="1:10" ht="18.75" hidden="1" customHeight="1">
      <c r="A387" s="183"/>
      <c r="B387" s="786"/>
      <c r="C387" s="786"/>
      <c r="D387" s="786"/>
      <c r="E387" s="786"/>
      <c r="F387" s="786"/>
      <c r="G387" s="786"/>
      <c r="H387" s="786"/>
      <c r="I387" s="786"/>
      <c r="J387" s="104"/>
    </row>
    <row r="388" spans="1:10" ht="18.75" hidden="1" customHeight="1">
      <c r="A388" s="183"/>
      <c r="B388" s="786"/>
      <c r="C388" s="786"/>
      <c r="D388" s="786"/>
      <c r="E388" s="786"/>
      <c r="F388" s="786"/>
      <c r="G388" s="786"/>
      <c r="H388" s="786"/>
      <c r="I388" s="786"/>
      <c r="J388" s="104"/>
    </row>
    <row r="389" spans="1:10" ht="18.75" hidden="1" customHeight="1">
      <c r="A389" s="183"/>
      <c r="B389" s="786"/>
      <c r="C389" s="786"/>
      <c r="D389" s="786"/>
      <c r="E389" s="786"/>
      <c r="F389" s="786"/>
      <c r="G389" s="786"/>
      <c r="H389" s="786"/>
      <c r="I389" s="786"/>
      <c r="J389" s="104"/>
    </row>
    <row r="390" spans="1:10" ht="50.25" hidden="1" customHeight="1">
      <c r="A390" s="186"/>
      <c r="B390" s="786"/>
      <c r="C390" s="786"/>
      <c r="D390" s="786"/>
      <c r="E390" s="786"/>
      <c r="F390" s="786"/>
      <c r="G390" s="786"/>
      <c r="H390" s="786"/>
      <c r="I390" s="786"/>
      <c r="J390" s="104"/>
    </row>
    <row r="391" spans="1:10" ht="9" hidden="1" customHeight="1">
      <c r="A391" s="186"/>
      <c r="B391" s="786"/>
      <c r="C391" s="786"/>
      <c r="D391" s="786"/>
      <c r="E391" s="786"/>
      <c r="F391" s="786"/>
      <c r="G391" s="786"/>
      <c r="H391" s="786"/>
      <c r="I391" s="786"/>
      <c r="J391" s="104"/>
    </row>
    <row r="392" spans="1:10" ht="73.900000000000006" hidden="1" customHeight="1">
      <c r="A392" s="183"/>
      <c r="B392" s="786"/>
      <c r="C392" s="786"/>
      <c r="D392" s="786"/>
      <c r="E392" s="786"/>
      <c r="F392" s="786"/>
      <c r="G392" s="786"/>
      <c r="H392" s="786"/>
      <c r="I392" s="786"/>
      <c r="J392" s="104"/>
    </row>
    <row r="393" spans="1:10" ht="18.75" hidden="1">
      <c r="A393" s="187"/>
      <c r="B393" s="749"/>
      <c r="C393" s="749"/>
      <c r="D393" s="749"/>
      <c r="E393" s="749"/>
      <c r="F393" s="749"/>
      <c r="G393" s="749"/>
      <c r="H393" s="749"/>
      <c r="I393" s="749"/>
      <c r="J393" s="104"/>
    </row>
    <row r="394" spans="1:10" ht="18.75" hidden="1">
      <c r="A394" s="187"/>
      <c r="B394" s="749"/>
      <c r="C394" s="749"/>
      <c r="D394" s="749"/>
      <c r="E394" s="749"/>
      <c r="F394" s="749"/>
      <c r="G394" s="749"/>
      <c r="H394" s="749"/>
      <c r="I394" s="749"/>
      <c r="J394" s="104"/>
    </row>
    <row r="395" spans="1:10" ht="18.75" hidden="1">
      <c r="A395" s="187"/>
      <c r="B395" s="749"/>
      <c r="C395" s="749"/>
      <c r="D395" s="749"/>
      <c r="E395" s="749"/>
      <c r="F395" s="749"/>
      <c r="G395" s="749"/>
      <c r="H395" s="749"/>
      <c r="I395" s="749"/>
      <c r="J395" s="104"/>
    </row>
    <row r="396" spans="1:10" ht="18.75" hidden="1">
      <c r="A396" s="187"/>
      <c r="B396" s="748"/>
      <c r="C396" s="748"/>
      <c r="D396" s="748"/>
      <c r="E396" s="748"/>
      <c r="F396" s="748"/>
      <c r="G396" s="748"/>
      <c r="H396" s="748"/>
      <c r="I396" s="748"/>
      <c r="J396" s="104"/>
    </row>
    <row r="397" spans="1:10" ht="37.5" hidden="1" customHeight="1">
      <c r="A397" s="187"/>
      <c r="B397" s="748"/>
      <c r="C397" s="748"/>
      <c r="D397" s="748"/>
      <c r="E397" s="748"/>
      <c r="F397" s="748"/>
      <c r="G397" s="748"/>
      <c r="H397" s="748"/>
      <c r="I397" s="748"/>
      <c r="J397" s="104"/>
    </row>
    <row r="398" spans="1:10" ht="18.75" hidden="1" customHeight="1">
      <c r="A398" s="187"/>
      <c r="B398" s="754"/>
      <c r="C398" s="754"/>
      <c r="D398" s="754"/>
      <c r="E398" s="754"/>
      <c r="F398" s="754"/>
      <c r="G398" s="754"/>
      <c r="H398" s="754"/>
      <c r="I398" s="754"/>
      <c r="J398" s="104"/>
    </row>
    <row r="399" spans="1:10" ht="87.75" hidden="1" customHeight="1">
      <c r="A399" s="188"/>
      <c r="B399" s="754"/>
      <c r="C399" s="754"/>
      <c r="D399" s="754"/>
      <c r="E399" s="754"/>
      <c r="F399" s="754"/>
      <c r="G399" s="754"/>
      <c r="H399" s="754"/>
      <c r="I399" s="754"/>
    </row>
    <row r="400" spans="1:10" ht="18.75" hidden="1" customHeight="1">
      <c r="B400" s="754"/>
      <c r="C400" s="754"/>
      <c r="D400" s="754"/>
      <c r="E400" s="754"/>
      <c r="F400" s="754"/>
      <c r="G400" s="754"/>
      <c r="H400" s="754"/>
      <c r="I400" s="754"/>
    </row>
    <row r="401" spans="1:14" ht="41.25" hidden="1" customHeight="1">
      <c r="B401" s="754"/>
      <c r="C401" s="754"/>
      <c r="D401" s="754"/>
      <c r="E401" s="754"/>
      <c r="F401" s="754"/>
      <c r="G401" s="754"/>
      <c r="H401" s="754"/>
      <c r="I401" s="754"/>
    </row>
    <row r="402" spans="1:14" ht="83.25" hidden="1" customHeight="1">
      <c r="A402" s="104"/>
      <c r="B402" s="754"/>
      <c r="C402" s="754"/>
      <c r="D402" s="754"/>
      <c r="E402" s="754"/>
      <c r="F402" s="754"/>
      <c r="G402" s="754"/>
      <c r="H402" s="754"/>
      <c r="I402" s="754"/>
      <c r="J402" s="104"/>
    </row>
    <row r="403" spans="1:14" ht="276.75" hidden="1" customHeight="1">
      <c r="A403" s="104"/>
      <c r="B403" s="754"/>
      <c r="C403" s="754"/>
      <c r="D403" s="754"/>
      <c r="E403" s="754"/>
      <c r="F403" s="754"/>
      <c r="G403" s="754"/>
      <c r="H403" s="754"/>
      <c r="I403" s="754"/>
      <c r="J403" s="104"/>
    </row>
    <row r="404" spans="1:14" ht="180.75" hidden="1" customHeight="1">
      <c r="A404" s="104"/>
      <c r="B404" s="754"/>
      <c r="C404" s="754"/>
      <c r="D404" s="754"/>
      <c r="E404" s="754"/>
      <c r="F404" s="754"/>
      <c r="G404" s="754"/>
      <c r="H404" s="754"/>
      <c r="I404" s="754"/>
      <c r="J404" s="104"/>
    </row>
    <row r="405" spans="1:14" ht="75" hidden="1" customHeight="1">
      <c r="A405" s="124"/>
      <c r="B405" s="696"/>
      <c r="C405" s="696"/>
      <c r="D405" s="696"/>
      <c r="E405" s="696"/>
      <c r="F405" s="696"/>
      <c r="G405" s="696"/>
      <c r="H405" s="696"/>
      <c r="I405" s="696"/>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50" t="s">
        <v>86</v>
      </c>
      <c r="C408" s="750"/>
      <c r="D408" s="750"/>
      <c r="E408" s="750"/>
      <c r="F408" s="750"/>
      <c r="G408" s="750"/>
      <c r="H408" s="750"/>
      <c r="I408" s="750"/>
      <c r="J408" s="104"/>
      <c r="N408" s="103">
        <f>N24</f>
        <v>1</v>
      </c>
    </row>
    <row r="409" spans="1:14" ht="29.25" hidden="1" customHeight="1">
      <c r="A409" s="111"/>
      <c r="B409" s="685" t="str">
        <f>IF(N406=1, "Name of the Bidder", IF(N406=2, "Name of the Bidder", IF(N406=3, "Name of Lead Partner of Joint Venture", "")))</f>
        <v>Name of the Bidder</v>
      </c>
      <c r="C409" s="686"/>
      <c r="D409" s="686"/>
      <c r="E409" s="686"/>
      <c r="F409" s="685">
        <f>'Name of Bidder'!C13</f>
        <v>0</v>
      </c>
      <c r="G409" s="686"/>
      <c r="H409" s="686"/>
      <c r="I409" s="691"/>
      <c r="J409" s="104"/>
    </row>
    <row r="410" spans="1:14" ht="25.5" hidden="1" customHeight="1">
      <c r="A410" s="111" t="s">
        <v>593</v>
      </c>
      <c r="B410" s="685" t="s">
        <v>594</v>
      </c>
      <c r="C410" s="686"/>
      <c r="D410" s="686"/>
      <c r="E410" s="686"/>
      <c r="F410" s="686"/>
      <c r="G410" s="686"/>
      <c r="H410" s="686"/>
      <c r="I410" s="686"/>
      <c r="J410" s="104"/>
    </row>
    <row r="411" spans="1:14" ht="19.5" hidden="1" customHeight="1">
      <c r="A411" s="167"/>
      <c r="B411" s="168"/>
      <c r="C411" s="169"/>
      <c r="D411" s="687" t="s">
        <v>595</v>
      </c>
      <c r="E411" s="688"/>
      <c r="F411" s="652"/>
      <c r="G411" s="713"/>
      <c r="H411" s="652" t="s">
        <v>91</v>
      </c>
      <c r="I411" s="713"/>
      <c r="J411" s="104"/>
    </row>
    <row r="412" spans="1:14" ht="47.25" hidden="1" customHeight="1">
      <c r="A412" s="167"/>
      <c r="B412" s="168"/>
      <c r="C412" s="169"/>
      <c r="D412" s="170" t="s">
        <v>547</v>
      </c>
      <c r="E412" s="171" t="s">
        <v>596</v>
      </c>
      <c r="F412" s="653"/>
      <c r="G412" s="742"/>
      <c r="H412" s="653"/>
      <c r="I412" s="742"/>
      <c r="J412" s="104"/>
    </row>
    <row r="413" spans="1:14" ht="17.25" hidden="1" customHeight="1">
      <c r="A413" s="172" t="s">
        <v>189</v>
      </c>
      <c r="B413" s="652" t="s">
        <v>190</v>
      </c>
      <c r="C413" s="652"/>
      <c r="D413" s="652"/>
      <c r="E413" s="652"/>
      <c r="F413" s="652"/>
      <c r="G413" s="652"/>
      <c r="H413" s="652"/>
      <c r="I413" s="652"/>
      <c r="J413" s="104"/>
    </row>
    <row r="414" spans="1:14" ht="17.25" hidden="1" customHeight="1">
      <c r="A414" s="172"/>
      <c r="B414" s="653" t="s">
        <v>706</v>
      </c>
      <c r="C414" s="653"/>
      <c r="D414" s="653"/>
      <c r="E414" s="653"/>
      <c r="F414" s="653" t="s">
        <v>652</v>
      </c>
      <c r="G414" s="653"/>
      <c r="H414" s="653"/>
      <c r="I414" s="653"/>
      <c r="J414" s="104"/>
    </row>
    <row r="415" spans="1:14" ht="15.75" hidden="1" customHeight="1">
      <c r="A415" s="172">
        <v>1</v>
      </c>
      <c r="B415" s="652" t="s">
        <v>707</v>
      </c>
      <c r="C415" s="652"/>
      <c r="D415" s="652"/>
      <c r="E415" s="652"/>
      <c r="F415" s="652"/>
      <c r="G415" s="652"/>
      <c r="H415" s="652"/>
      <c r="I415" s="652"/>
      <c r="J415" s="104"/>
    </row>
    <row r="416" spans="1:14" ht="15.75" hidden="1" customHeight="1">
      <c r="A416" s="172">
        <v>2</v>
      </c>
      <c r="B416" s="653" t="s">
        <v>691</v>
      </c>
      <c r="C416" s="653"/>
      <c r="D416" s="653"/>
      <c r="E416" s="653"/>
      <c r="F416" s="653"/>
      <c r="G416" s="653"/>
      <c r="H416" s="653"/>
      <c r="I416" s="653"/>
    </row>
    <row r="417" spans="1:10" ht="15.75" hidden="1" customHeight="1">
      <c r="A417" s="172">
        <v>3</v>
      </c>
      <c r="B417" s="652" t="s">
        <v>651</v>
      </c>
      <c r="C417" s="652"/>
      <c r="D417" s="652"/>
      <c r="E417" s="652"/>
      <c r="F417" s="652"/>
      <c r="G417" s="652"/>
      <c r="H417" s="652"/>
      <c r="I417" s="652"/>
      <c r="J417" s="104"/>
    </row>
    <row r="418" spans="1:10" ht="16.5" hidden="1" customHeight="1">
      <c r="A418" s="172">
        <v>4</v>
      </c>
      <c r="B418" s="653" t="s">
        <v>650</v>
      </c>
      <c r="C418" s="653"/>
      <c r="D418" s="653"/>
      <c r="E418" s="653"/>
      <c r="F418" s="653"/>
      <c r="G418" s="653"/>
      <c r="H418" s="653"/>
      <c r="I418" s="653"/>
      <c r="J418" s="104"/>
    </row>
    <row r="419" spans="1:10" hidden="1">
      <c r="A419" s="172">
        <v>5</v>
      </c>
      <c r="B419" s="652" t="s">
        <v>601</v>
      </c>
      <c r="C419" s="652"/>
      <c r="D419" s="652"/>
      <c r="E419" s="652"/>
      <c r="F419" s="652"/>
      <c r="G419" s="652"/>
      <c r="H419" s="652"/>
      <c r="I419" s="652"/>
      <c r="J419" s="104"/>
    </row>
    <row r="420" spans="1:10" ht="18.75" hidden="1" customHeight="1">
      <c r="A420" s="172">
        <v>6</v>
      </c>
      <c r="B420" s="653" t="s">
        <v>600</v>
      </c>
      <c r="C420" s="653"/>
      <c r="D420" s="653"/>
      <c r="E420" s="653"/>
      <c r="F420" s="653"/>
      <c r="G420" s="653"/>
      <c r="H420" s="653"/>
      <c r="I420" s="653"/>
      <c r="J420" s="104"/>
    </row>
    <row r="421" spans="1:10" ht="33" hidden="1" customHeight="1">
      <c r="A421" s="124"/>
      <c r="B421" s="587"/>
      <c r="C421" s="587"/>
      <c r="D421" s="587"/>
      <c r="E421" s="587"/>
      <c r="F421" s="587"/>
      <c r="G421" s="587"/>
      <c r="H421" s="587"/>
      <c r="I421" s="587"/>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273</v>
      </c>
      <c r="B424" s="685" t="s">
        <v>87</v>
      </c>
      <c r="C424" s="686"/>
      <c r="D424" s="686"/>
      <c r="E424" s="686"/>
      <c r="F424" s="686"/>
      <c r="G424" s="686"/>
      <c r="H424" s="686"/>
      <c r="I424" s="686"/>
      <c r="J424" s="104"/>
    </row>
    <row r="425" spans="1:10" ht="19.5" hidden="1" customHeight="1">
      <c r="A425" s="167"/>
      <c r="B425" s="168"/>
      <c r="C425" s="169"/>
      <c r="D425" s="687" t="s">
        <v>88</v>
      </c>
      <c r="E425" s="688"/>
      <c r="F425" s="652"/>
      <c r="G425" s="713"/>
      <c r="H425" s="652" t="s">
        <v>91</v>
      </c>
      <c r="I425" s="713"/>
      <c r="J425" s="104"/>
    </row>
    <row r="426" spans="1:10" ht="47.25" hidden="1" customHeight="1">
      <c r="A426" s="167"/>
      <c r="B426" s="168"/>
      <c r="C426" s="169"/>
      <c r="D426" s="170" t="s">
        <v>547</v>
      </c>
      <c r="E426" s="171" t="s">
        <v>89</v>
      </c>
      <c r="F426" s="653"/>
      <c r="G426" s="742"/>
      <c r="H426" s="653"/>
      <c r="I426" s="742"/>
      <c r="J426" s="104"/>
    </row>
    <row r="427" spans="1:10" ht="17.25" hidden="1" customHeight="1">
      <c r="A427" s="172" t="s">
        <v>189</v>
      </c>
      <c r="B427" s="652" t="s">
        <v>190</v>
      </c>
      <c r="C427" s="652"/>
      <c r="D427" s="652"/>
      <c r="E427" s="652"/>
      <c r="F427" s="652"/>
      <c r="G427" s="652"/>
      <c r="H427" s="652"/>
      <c r="I427" s="652"/>
      <c r="J427" s="104"/>
    </row>
    <row r="428" spans="1:10" ht="17.25" hidden="1" customHeight="1">
      <c r="A428" s="172"/>
      <c r="B428" s="653" t="s">
        <v>708</v>
      </c>
      <c r="C428" s="653"/>
      <c r="D428" s="653"/>
      <c r="E428" s="653"/>
      <c r="F428" s="653"/>
      <c r="G428" s="653"/>
      <c r="H428" s="653"/>
      <c r="I428" s="653"/>
      <c r="J428" s="104"/>
    </row>
    <row r="429" spans="1:10" ht="15.75" hidden="1" customHeight="1">
      <c r="A429" s="172">
        <v>1</v>
      </c>
      <c r="B429" s="652" t="s">
        <v>707</v>
      </c>
      <c r="C429" s="652"/>
      <c r="D429" s="652"/>
      <c r="E429" s="652"/>
      <c r="F429" s="652"/>
      <c r="G429" s="652"/>
      <c r="H429" s="652"/>
      <c r="I429" s="652"/>
      <c r="J429" s="104"/>
    </row>
    <row r="430" spans="1:10" ht="15.75" hidden="1" customHeight="1">
      <c r="A430" s="172">
        <v>2</v>
      </c>
      <c r="B430" s="653" t="s">
        <v>691</v>
      </c>
      <c r="C430" s="653"/>
      <c r="D430" s="653"/>
      <c r="E430" s="653"/>
      <c r="F430" s="653"/>
      <c r="G430" s="653"/>
      <c r="H430" s="653"/>
      <c r="I430" s="653"/>
    </row>
    <row r="431" spans="1:10" ht="15.75" hidden="1" customHeight="1">
      <c r="A431" s="172">
        <v>3</v>
      </c>
      <c r="B431" s="652" t="s">
        <v>651</v>
      </c>
      <c r="C431" s="652"/>
      <c r="D431" s="652"/>
      <c r="E431" s="652"/>
      <c r="F431" s="652"/>
      <c r="G431" s="652"/>
      <c r="H431" s="652"/>
      <c r="I431" s="652"/>
      <c r="J431" s="104"/>
    </row>
    <row r="432" spans="1:10" ht="16.5" hidden="1" customHeight="1">
      <c r="A432" s="172">
        <v>4</v>
      </c>
      <c r="B432" s="653" t="s">
        <v>650</v>
      </c>
      <c r="C432" s="653"/>
      <c r="D432" s="653"/>
      <c r="E432" s="653"/>
      <c r="F432" s="653"/>
      <c r="G432" s="653"/>
      <c r="H432" s="653"/>
      <c r="I432" s="653"/>
      <c r="J432" s="104"/>
    </row>
    <row r="433" spans="1:10" ht="16.5" hidden="1" customHeight="1">
      <c r="A433" s="172">
        <v>5</v>
      </c>
      <c r="B433" s="652" t="s">
        <v>601</v>
      </c>
      <c r="C433" s="652"/>
      <c r="D433" s="652"/>
      <c r="E433" s="652"/>
      <c r="F433" s="652"/>
      <c r="G433" s="652"/>
      <c r="H433" s="652"/>
      <c r="I433" s="652"/>
      <c r="J433" s="104"/>
    </row>
    <row r="434" spans="1:10" ht="16.5" hidden="1" customHeight="1">
      <c r="A434" s="172">
        <v>6</v>
      </c>
      <c r="B434" s="653" t="s">
        <v>600</v>
      </c>
      <c r="C434" s="653"/>
      <c r="D434" s="653"/>
      <c r="E434" s="653"/>
      <c r="F434" s="653"/>
      <c r="G434" s="653"/>
      <c r="H434" s="653"/>
      <c r="I434" s="653"/>
      <c r="J434" s="104"/>
    </row>
    <row r="435" spans="1:10" ht="51" hidden="1" customHeight="1">
      <c r="A435" s="172"/>
      <c r="B435" s="587" t="s">
        <v>194</v>
      </c>
      <c r="C435" s="587"/>
      <c r="D435" s="587"/>
      <c r="E435" s="587"/>
      <c r="F435" s="587"/>
      <c r="G435" s="587"/>
      <c r="H435" s="587"/>
      <c r="I435" s="587"/>
      <c r="J435" s="104"/>
    </row>
    <row r="436" spans="1:10" ht="32.25" hidden="1" customHeight="1">
      <c r="A436" s="124"/>
      <c r="B436" s="652"/>
      <c r="C436" s="652"/>
      <c r="D436" s="652"/>
      <c r="E436" s="652"/>
      <c r="F436" s="652"/>
      <c r="G436" s="652"/>
      <c r="H436" s="652"/>
      <c r="I436" s="652"/>
      <c r="J436" s="104"/>
    </row>
    <row r="437" spans="1:10" ht="16.5" hidden="1" customHeight="1">
      <c r="A437" s="124"/>
      <c r="B437" s="653"/>
      <c r="C437" s="653"/>
      <c r="D437" s="653"/>
      <c r="E437" s="653"/>
      <c r="F437" s="653"/>
      <c r="G437" s="653"/>
      <c r="H437" s="653"/>
      <c r="I437" s="653"/>
      <c r="J437" s="104"/>
    </row>
    <row r="438" spans="1:10" ht="16.5" hidden="1" customHeight="1">
      <c r="A438" s="167" t="s">
        <v>587</v>
      </c>
      <c r="B438" s="652" t="s">
        <v>195</v>
      </c>
      <c r="C438" s="652"/>
      <c r="D438" s="652"/>
      <c r="E438" s="652"/>
      <c r="F438" s="652"/>
      <c r="G438" s="652"/>
      <c r="H438" s="652"/>
      <c r="I438" s="652"/>
      <c r="J438" s="104"/>
    </row>
    <row r="439" spans="1:10" ht="49.5" hidden="1" customHeight="1">
      <c r="A439" s="167"/>
      <c r="B439" s="653"/>
      <c r="C439" s="653"/>
      <c r="D439" s="653" t="s">
        <v>704</v>
      </c>
      <c r="E439" s="653"/>
      <c r="F439" s="653" t="s">
        <v>92</v>
      </c>
      <c r="G439" s="653"/>
      <c r="H439" s="653"/>
      <c r="I439" s="653"/>
      <c r="J439" s="104"/>
    </row>
    <row r="440" spans="1:10" ht="56.25" hidden="1" customHeight="1">
      <c r="A440" s="172"/>
      <c r="B440" s="652" t="s">
        <v>196</v>
      </c>
      <c r="C440" s="652"/>
      <c r="D440" s="652"/>
      <c r="E440" s="652"/>
      <c r="F440" s="652"/>
      <c r="G440" s="652"/>
      <c r="H440" s="652"/>
      <c r="I440" s="652"/>
    </row>
    <row r="441" spans="1:10" ht="15.75" hidden="1" customHeight="1">
      <c r="A441" s="172"/>
      <c r="B441" s="653" t="s">
        <v>197</v>
      </c>
      <c r="C441" s="653"/>
      <c r="D441" s="653"/>
      <c r="E441" s="653"/>
      <c r="F441" s="653"/>
      <c r="G441" s="653"/>
      <c r="H441" s="653"/>
      <c r="I441" s="653"/>
      <c r="J441" s="104"/>
    </row>
    <row r="442" spans="1:10" ht="79.5" hidden="1" customHeight="1">
      <c r="A442" s="172"/>
      <c r="B442" s="652" t="s">
        <v>198</v>
      </c>
      <c r="C442" s="652"/>
      <c r="D442" s="652"/>
      <c r="E442" s="652"/>
      <c r="F442" s="652"/>
      <c r="G442" s="652"/>
      <c r="H442" s="652"/>
      <c r="I442" s="652"/>
      <c r="J442" s="104"/>
    </row>
    <row r="443" spans="1:10" ht="18" hidden="1" customHeight="1">
      <c r="A443" s="117"/>
      <c r="B443" s="653"/>
      <c r="C443" s="653"/>
      <c r="D443" s="653"/>
      <c r="E443" s="653"/>
      <c r="F443" s="653"/>
      <c r="G443" s="653"/>
      <c r="H443" s="653"/>
      <c r="I443" s="653"/>
    </row>
    <row r="444" spans="1:10" ht="19.5" hidden="1" customHeight="1">
      <c r="A444" s="111"/>
      <c r="B444" s="652" t="str">
        <f>IF(AND(N406=2,N408=1),"Name of Other Partner of JV",IF(AND(N406=2,N408="2 or more"),"Name of Other Partner-1 of JV",""))</f>
        <v/>
      </c>
      <c r="C444" s="652"/>
      <c r="D444" s="652"/>
      <c r="E444" s="652"/>
      <c r="F444" s="652">
        <f>'Name of Bidder'!C18</f>
        <v>0</v>
      </c>
      <c r="G444" s="652"/>
      <c r="H444" s="652"/>
      <c r="I444" s="652"/>
      <c r="J444" s="104"/>
    </row>
    <row r="445" spans="1:10" ht="29.25" hidden="1" customHeight="1">
      <c r="A445" s="111" t="s">
        <v>593</v>
      </c>
      <c r="B445" s="653" t="s">
        <v>594</v>
      </c>
      <c r="C445" s="653"/>
      <c r="D445" s="653"/>
      <c r="E445" s="653"/>
      <c r="F445" s="653"/>
      <c r="G445" s="653"/>
      <c r="H445" s="653"/>
      <c r="I445" s="653"/>
      <c r="J445" s="104"/>
    </row>
    <row r="446" spans="1:10" ht="19.5" hidden="1" customHeight="1">
      <c r="A446" s="167"/>
      <c r="B446" s="652"/>
      <c r="C446" s="652"/>
      <c r="D446" s="652" t="s">
        <v>705</v>
      </c>
      <c r="E446" s="652"/>
      <c r="F446" s="652"/>
      <c r="G446" s="652"/>
      <c r="H446" s="652" t="s">
        <v>91</v>
      </c>
      <c r="I446" s="652"/>
      <c r="J446" s="104"/>
    </row>
    <row r="447" spans="1:10" ht="47.25" hidden="1" customHeight="1">
      <c r="A447" s="167"/>
      <c r="B447" s="653"/>
      <c r="C447" s="653"/>
      <c r="D447" s="653" t="s">
        <v>547</v>
      </c>
      <c r="E447" s="653" t="s">
        <v>596</v>
      </c>
      <c r="F447" s="653"/>
      <c r="G447" s="653"/>
      <c r="H447" s="653"/>
      <c r="I447" s="653"/>
      <c r="J447" s="104"/>
    </row>
    <row r="448" spans="1:10" ht="17.25" hidden="1" customHeight="1">
      <c r="A448" s="172" t="s">
        <v>189</v>
      </c>
      <c r="B448" s="587" t="s">
        <v>190</v>
      </c>
      <c r="C448" s="587"/>
      <c r="D448" s="587"/>
      <c r="E448" s="587"/>
      <c r="F448" s="587"/>
      <c r="G448" s="587"/>
      <c r="H448" s="587"/>
      <c r="I448" s="587"/>
      <c r="J448" s="104"/>
    </row>
    <row r="449" spans="1:10" ht="17.25" hidden="1" customHeight="1">
      <c r="A449" s="172"/>
      <c r="B449" s="652" t="s">
        <v>708</v>
      </c>
      <c r="C449" s="652"/>
      <c r="D449" s="652"/>
      <c r="E449" s="652"/>
      <c r="F449" s="652" t="s">
        <v>187</v>
      </c>
      <c r="G449" s="652"/>
      <c r="H449" s="652"/>
      <c r="I449" s="652"/>
      <c r="J449" s="104"/>
    </row>
    <row r="450" spans="1:10" ht="15.75" hidden="1" customHeight="1">
      <c r="A450" s="172">
        <v>1</v>
      </c>
      <c r="B450" s="653" t="s">
        <v>707</v>
      </c>
      <c r="C450" s="653"/>
      <c r="D450" s="653"/>
      <c r="E450" s="653"/>
      <c r="F450" s="653"/>
      <c r="G450" s="653"/>
      <c r="H450" s="653"/>
      <c r="I450" s="653"/>
      <c r="J450" s="104"/>
    </row>
    <row r="451" spans="1:10" ht="15.75" hidden="1" customHeight="1">
      <c r="A451" s="172">
        <v>2</v>
      </c>
      <c r="B451" s="652" t="s">
        <v>691</v>
      </c>
      <c r="C451" s="652"/>
      <c r="D451" s="652"/>
      <c r="E451" s="652"/>
      <c r="F451" s="652"/>
      <c r="G451" s="652"/>
      <c r="H451" s="652"/>
      <c r="I451" s="652"/>
    </row>
    <row r="452" spans="1:10" ht="15.75" hidden="1" customHeight="1">
      <c r="A452" s="172">
        <v>3</v>
      </c>
      <c r="B452" s="653" t="s">
        <v>651</v>
      </c>
      <c r="C452" s="653"/>
      <c r="D452" s="653"/>
      <c r="E452" s="653"/>
      <c r="F452" s="653"/>
      <c r="G452" s="653"/>
      <c r="H452" s="653"/>
      <c r="I452" s="653"/>
      <c r="J452" s="104"/>
    </row>
    <row r="453" spans="1:10" ht="16.5" hidden="1" customHeight="1">
      <c r="A453" s="172">
        <v>4</v>
      </c>
      <c r="B453" s="652" t="s">
        <v>650</v>
      </c>
      <c r="C453" s="652"/>
      <c r="D453" s="652"/>
      <c r="E453" s="652"/>
      <c r="F453" s="652"/>
      <c r="G453" s="652"/>
      <c r="H453" s="652"/>
      <c r="I453" s="652"/>
      <c r="J453" s="104"/>
    </row>
    <row r="454" spans="1:10" hidden="1">
      <c r="A454" s="172">
        <v>5</v>
      </c>
      <c r="B454" s="653" t="s">
        <v>601</v>
      </c>
      <c r="C454" s="653"/>
      <c r="D454" s="653"/>
      <c r="E454" s="653"/>
      <c r="F454" s="653"/>
      <c r="G454" s="653"/>
      <c r="H454" s="653"/>
      <c r="I454" s="653"/>
      <c r="J454" s="104"/>
    </row>
    <row r="455" spans="1:10" ht="19.5" hidden="1" customHeight="1">
      <c r="A455" s="172">
        <v>6</v>
      </c>
      <c r="B455" s="652" t="s">
        <v>600</v>
      </c>
      <c r="C455" s="652"/>
      <c r="D455" s="652"/>
      <c r="E455" s="652"/>
      <c r="F455" s="652"/>
      <c r="G455" s="652"/>
      <c r="H455" s="652"/>
      <c r="I455" s="652"/>
      <c r="J455" s="104"/>
    </row>
    <row r="456" spans="1:10" ht="32.25" hidden="1" customHeight="1">
      <c r="A456" s="124"/>
      <c r="B456" s="653" t="s">
        <v>94</v>
      </c>
      <c r="C456" s="653"/>
      <c r="D456" s="653"/>
      <c r="E456" s="653"/>
      <c r="F456" s="653"/>
      <c r="G456" s="653"/>
      <c r="H456" s="653"/>
      <c r="I456" s="653"/>
      <c r="J456" s="104"/>
    </row>
    <row r="457" spans="1:10" ht="32.25" hidden="1" customHeight="1">
      <c r="A457" s="111"/>
      <c r="B457" s="652"/>
      <c r="C457" s="652"/>
      <c r="D457" s="652"/>
      <c r="E457" s="652"/>
      <c r="F457" s="652"/>
      <c r="G457" s="652"/>
      <c r="H457" s="652"/>
      <c r="I457" s="652"/>
      <c r="J457" s="104"/>
    </row>
    <row r="458" spans="1:10" ht="32.25" hidden="1" customHeight="1">
      <c r="A458" s="111"/>
      <c r="B458" s="653"/>
      <c r="C458" s="653"/>
      <c r="D458" s="653"/>
      <c r="E458" s="653"/>
      <c r="F458" s="653"/>
      <c r="G458" s="653"/>
      <c r="H458" s="653"/>
      <c r="I458" s="653"/>
      <c r="J458" s="104"/>
    </row>
    <row r="459" spans="1:10" ht="32.25" hidden="1" customHeight="1">
      <c r="A459" s="111"/>
      <c r="B459" s="652"/>
      <c r="C459" s="652"/>
      <c r="D459" s="652"/>
      <c r="E459" s="652"/>
      <c r="F459" s="652"/>
      <c r="G459" s="652"/>
      <c r="H459" s="652"/>
      <c r="I459" s="652"/>
      <c r="J459" s="104"/>
    </row>
    <row r="460" spans="1:10" ht="32.25" hidden="1" customHeight="1">
      <c r="A460" s="111"/>
      <c r="B460" s="653"/>
      <c r="C460" s="653"/>
      <c r="D460" s="653"/>
      <c r="E460" s="653"/>
      <c r="F460" s="653"/>
      <c r="G460" s="653"/>
      <c r="H460" s="653"/>
      <c r="I460" s="653"/>
      <c r="J460" s="104"/>
    </row>
    <row r="461" spans="1:10" ht="20.25" hidden="1" customHeight="1">
      <c r="A461" s="167" t="s">
        <v>273</v>
      </c>
      <c r="B461" s="587" t="s">
        <v>87</v>
      </c>
      <c r="C461" s="587"/>
      <c r="D461" s="587"/>
      <c r="E461" s="587"/>
      <c r="F461" s="587"/>
      <c r="G461" s="587"/>
      <c r="H461" s="587"/>
      <c r="I461" s="587"/>
      <c r="J461" s="104"/>
    </row>
    <row r="462" spans="1:10" ht="19.5" hidden="1" customHeight="1">
      <c r="A462" s="167"/>
      <c r="B462" s="652"/>
      <c r="C462" s="652"/>
      <c r="D462" s="652" t="s">
        <v>88</v>
      </c>
      <c r="E462" s="652"/>
      <c r="F462" s="652"/>
      <c r="G462" s="652"/>
      <c r="H462" s="652" t="s">
        <v>91</v>
      </c>
      <c r="I462" s="652"/>
      <c r="J462" s="104"/>
    </row>
    <row r="463" spans="1:10" ht="47.25" hidden="1" customHeight="1">
      <c r="A463" s="167"/>
      <c r="B463" s="653"/>
      <c r="C463" s="653"/>
      <c r="D463" s="653" t="s">
        <v>547</v>
      </c>
      <c r="E463" s="653" t="s">
        <v>89</v>
      </c>
      <c r="F463" s="653"/>
      <c r="G463" s="653"/>
      <c r="H463" s="653"/>
      <c r="I463" s="653"/>
      <c r="J463" s="104"/>
    </row>
    <row r="464" spans="1:10" ht="17.25" hidden="1" customHeight="1">
      <c r="A464" s="172" t="s">
        <v>189</v>
      </c>
      <c r="B464" s="652" t="s">
        <v>190</v>
      </c>
      <c r="C464" s="652"/>
      <c r="D464" s="652"/>
      <c r="E464" s="652"/>
      <c r="F464" s="652"/>
      <c r="G464" s="652"/>
      <c r="H464" s="652"/>
      <c r="I464" s="652"/>
      <c r="J464" s="104"/>
    </row>
    <row r="465" spans="1:10" ht="17.25" hidden="1" customHeight="1">
      <c r="A465" s="172"/>
      <c r="B465" s="653" t="s">
        <v>706</v>
      </c>
      <c r="C465" s="653"/>
      <c r="D465" s="653"/>
      <c r="E465" s="653"/>
      <c r="F465" s="653" t="s">
        <v>187</v>
      </c>
      <c r="G465" s="653"/>
      <c r="H465" s="653"/>
      <c r="I465" s="653"/>
      <c r="J465" s="104"/>
    </row>
    <row r="466" spans="1:10" ht="15.75" hidden="1" customHeight="1">
      <c r="A466" s="172">
        <v>1</v>
      </c>
      <c r="B466" s="652" t="s">
        <v>707</v>
      </c>
      <c r="C466" s="652"/>
      <c r="D466" s="652"/>
      <c r="E466" s="652"/>
      <c r="F466" s="652"/>
      <c r="G466" s="652"/>
      <c r="H466" s="652"/>
      <c r="I466" s="652"/>
      <c r="J466" s="104"/>
    </row>
    <row r="467" spans="1:10" ht="15.75" hidden="1" customHeight="1">
      <c r="A467" s="172">
        <v>2</v>
      </c>
      <c r="B467" s="653" t="s">
        <v>691</v>
      </c>
      <c r="C467" s="653"/>
      <c r="D467" s="653"/>
      <c r="E467" s="653"/>
      <c r="F467" s="653"/>
      <c r="G467" s="653"/>
      <c r="H467" s="653"/>
      <c r="I467" s="653"/>
    </row>
    <row r="468" spans="1:10" ht="15.75" hidden="1" customHeight="1">
      <c r="A468" s="172">
        <v>3</v>
      </c>
      <c r="B468" s="652" t="s">
        <v>651</v>
      </c>
      <c r="C468" s="652"/>
      <c r="D468" s="652"/>
      <c r="E468" s="652"/>
      <c r="F468" s="652"/>
      <c r="G468" s="652"/>
      <c r="H468" s="652"/>
      <c r="I468" s="652"/>
      <c r="J468" s="104"/>
    </row>
    <row r="469" spans="1:10" ht="16.5" hidden="1" customHeight="1">
      <c r="A469" s="172">
        <v>4</v>
      </c>
      <c r="B469" s="653" t="s">
        <v>650</v>
      </c>
      <c r="C469" s="653"/>
      <c r="D469" s="653"/>
      <c r="E469" s="653"/>
      <c r="F469" s="653"/>
      <c r="G469" s="653"/>
      <c r="H469" s="653"/>
      <c r="I469" s="653"/>
      <c r="J469" s="104"/>
    </row>
    <row r="470" spans="1:10" ht="15.75" hidden="1" customHeight="1">
      <c r="A470" s="172">
        <v>5</v>
      </c>
      <c r="B470" s="652" t="s">
        <v>601</v>
      </c>
      <c r="C470" s="652"/>
      <c r="D470" s="652"/>
      <c r="E470" s="652"/>
      <c r="F470" s="652"/>
      <c r="G470" s="652"/>
      <c r="H470" s="652"/>
      <c r="I470" s="652"/>
      <c r="J470" s="104"/>
    </row>
    <row r="471" spans="1:10" ht="21" hidden="1" customHeight="1">
      <c r="A471" s="172">
        <v>6</v>
      </c>
      <c r="B471" s="653" t="s">
        <v>600</v>
      </c>
      <c r="C471" s="653"/>
      <c r="D471" s="653"/>
      <c r="E471" s="653"/>
      <c r="F471" s="653"/>
      <c r="G471" s="653"/>
      <c r="H471" s="653"/>
      <c r="I471" s="653"/>
      <c r="J471" s="104"/>
    </row>
    <row r="472" spans="1:10" ht="51" hidden="1" customHeight="1">
      <c r="A472" s="172"/>
      <c r="B472" s="652" t="s">
        <v>94</v>
      </c>
      <c r="C472" s="652"/>
      <c r="D472" s="652"/>
      <c r="E472" s="652"/>
      <c r="F472" s="652"/>
      <c r="G472" s="652"/>
      <c r="H472" s="652"/>
      <c r="I472" s="652"/>
      <c r="J472" s="104"/>
    </row>
    <row r="473" spans="1:10" ht="16.5" hidden="1" customHeight="1">
      <c r="A473" s="172"/>
      <c r="B473" s="653"/>
      <c r="C473" s="653"/>
      <c r="D473" s="653"/>
      <c r="E473" s="653"/>
      <c r="F473" s="653"/>
      <c r="G473" s="653"/>
      <c r="H473" s="653"/>
      <c r="I473" s="653"/>
      <c r="J473" s="104"/>
    </row>
    <row r="474" spans="1:10" ht="16.5" hidden="1" customHeight="1">
      <c r="A474" s="167" t="s">
        <v>587</v>
      </c>
      <c r="B474" s="587" t="s">
        <v>195</v>
      </c>
      <c r="C474" s="587"/>
      <c r="D474" s="587"/>
      <c r="E474" s="587"/>
      <c r="F474" s="587"/>
      <c r="G474" s="587"/>
      <c r="H474" s="587"/>
      <c r="I474" s="587"/>
      <c r="J474" s="104"/>
    </row>
    <row r="475" spans="1:10" ht="28.5" hidden="1" customHeight="1">
      <c r="A475" s="167"/>
      <c r="B475" s="652"/>
      <c r="C475" s="652"/>
      <c r="D475" s="652" t="s">
        <v>547</v>
      </c>
      <c r="E475" s="652"/>
      <c r="F475" s="652" t="s">
        <v>92</v>
      </c>
      <c r="G475" s="652"/>
      <c r="H475" s="652" t="s">
        <v>90</v>
      </c>
      <c r="I475" s="652"/>
      <c r="J475" s="104"/>
    </row>
    <row r="476" spans="1:10" ht="56.25" hidden="1" customHeight="1">
      <c r="A476" s="172"/>
      <c r="B476" s="653" t="s">
        <v>196</v>
      </c>
      <c r="C476" s="653"/>
      <c r="D476" s="653"/>
      <c r="E476" s="653"/>
      <c r="F476" s="653"/>
      <c r="G476" s="653"/>
      <c r="H476" s="653"/>
      <c r="I476" s="653"/>
    </row>
    <row r="477" spans="1:10" ht="15.75" hidden="1" customHeight="1">
      <c r="A477" s="172"/>
      <c r="B477" s="652" t="s">
        <v>197</v>
      </c>
      <c r="C477" s="652"/>
      <c r="D477" s="652"/>
      <c r="E477" s="652"/>
      <c r="F477" s="652"/>
      <c r="G477" s="652"/>
      <c r="H477" s="652"/>
      <c r="I477" s="652"/>
      <c r="J477" s="104"/>
    </row>
    <row r="478" spans="1:10" ht="66.75" hidden="1" customHeight="1">
      <c r="A478" s="172"/>
      <c r="B478" s="653" t="s">
        <v>198</v>
      </c>
      <c r="C478" s="653"/>
      <c r="D478" s="653"/>
      <c r="E478" s="653"/>
      <c r="F478" s="653"/>
      <c r="G478" s="653"/>
      <c r="H478" s="653"/>
      <c r="I478" s="653"/>
      <c r="J478" s="104"/>
    </row>
    <row r="479" spans="1:10" ht="20.25" hidden="1" customHeight="1">
      <c r="A479" s="172"/>
      <c r="B479" s="652"/>
      <c r="C479" s="652"/>
      <c r="D479" s="652"/>
      <c r="E479" s="652"/>
      <c r="F479" s="652"/>
      <c r="G479" s="652"/>
      <c r="H479" s="652"/>
      <c r="I479" s="652"/>
      <c r="J479" s="104"/>
    </row>
    <row r="480" spans="1:10" ht="32.25" hidden="1" customHeight="1">
      <c r="A480" s="111"/>
      <c r="B480" s="653" t="str">
        <f>IF(AND(N406=2,N408="2 or more"),"Name of Other Partner-2 of JV", "")</f>
        <v/>
      </c>
      <c r="C480" s="653"/>
      <c r="D480" s="653"/>
      <c r="E480" s="653"/>
      <c r="F480" s="653">
        <f>'Name of Bidder'!C23</f>
        <v>0</v>
      </c>
      <c r="G480" s="653"/>
      <c r="H480" s="653"/>
      <c r="I480" s="653"/>
      <c r="J480" s="104"/>
    </row>
    <row r="481" spans="1:10" ht="29.25" hidden="1" customHeight="1">
      <c r="A481" s="111" t="s">
        <v>593</v>
      </c>
      <c r="B481" s="652" t="s">
        <v>594</v>
      </c>
      <c r="C481" s="652"/>
      <c r="D481" s="652"/>
      <c r="E481" s="652"/>
      <c r="F481" s="652"/>
      <c r="G481" s="652"/>
      <c r="H481" s="652"/>
      <c r="I481" s="652"/>
      <c r="J481" s="104"/>
    </row>
    <row r="482" spans="1:10" ht="19.5" hidden="1" customHeight="1">
      <c r="A482" s="167"/>
      <c r="B482" s="653"/>
      <c r="C482" s="653"/>
      <c r="D482" s="653" t="s">
        <v>595</v>
      </c>
      <c r="E482" s="653"/>
      <c r="F482" s="653" t="s">
        <v>90</v>
      </c>
      <c r="G482" s="653" t="s">
        <v>93</v>
      </c>
      <c r="H482" s="653" t="s">
        <v>91</v>
      </c>
      <c r="I482" s="653"/>
      <c r="J482" s="104"/>
    </row>
    <row r="483" spans="1:10" ht="47.25" hidden="1" customHeight="1">
      <c r="A483" s="167"/>
      <c r="B483" s="652"/>
      <c r="C483" s="652"/>
      <c r="D483" s="652" t="s">
        <v>547</v>
      </c>
      <c r="E483" s="652" t="s">
        <v>596</v>
      </c>
      <c r="F483" s="652"/>
      <c r="G483" s="652"/>
      <c r="H483" s="652"/>
      <c r="I483" s="652"/>
      <c r="J483" s="104"/>
    </row>
    <row r="484" spans="1:10" ht="17.25" hidden="1" customHeight="1">
      <c r="A484" s="172" t="s">
        <v>189</v>
      </c>
      <c r="B484" s="653" t="s">
        <v>190</v>
      </c>
      <c r="C484" s="653"/>
      <c r="D484" s="653"/>
      <c r="E484" s="653"/>
      <c r="F484" s="653"/>
      <c r="G484" s="653"/>
      <c r="H484" s="653"/>
      <c r="I484" s="653"/>
      <c r="J484" s="104"/>
    </row>
    <row r="485" spans="1:10" ht="17.25" hidden="1" customHeight="1">
      <c r="A485" s="172"/>
      <c r="B485" s="652" t="s">
        <v>597</v>
      </c>
      <c r="C485" s="652"/>
      <c r="D485" s="652"/>
      <c r="E485" s="652"/>
      <c r="F485" s="652" t="s">
        <v>187</v>
      </c>
      <c r="G485" s="652"/>
      <c r="H485" s="652"/>
      <c r="I485" s="652"/>
      <c r="J485" s="104"/>
    </row>
    <row r="486" spans="1:10" ht="15.75" hidden="1" customHeight="1">
      <c r="A486" s="172">
        <v>1</v>
      </c>
      <c r="B486" s="653" t="str">
        <f>IF(F485="Yes", "2012-2013", "")</f>
        <v>2012-2013</v>
      </c>
      <c r="C486" s="653"/>
      <c r="D486" s="653"/>
      <c r="E486" s="653"/>
      <c r="F486" s="653"/>
      <c r="G486" s="653"/>
      <c r="H486" s="653"/>
      <c r="I486" s="653"/>
      <c r="J486" s="104"/>
    </row>
    <row r="487" spans="1:10" ht="15.75" hidden="1" customHeight="1">
      <c r="A487" s="172">
        <v>2</v>
      </c>
      <c r="B487" s="587" t="s">
        <v>598</v>
      </c>
      <c r="C487" s="587"/>
      <c r="D487" s="587"/>
      <c r="E487" s="587"/>
      <c r="F487" s="587"/>
      <c r="G487" s="587"/>
      <c r="H487" s="587"/>
      <c r="I487" s="587"/>
    </row>
    <row r="488" spans="1:10" ht="15.75" hidden="1" customHeight="1">
      <c r="A488" s="172">
        <v>3</v>
      </c>
      <c r="B488" s="652" t="s">
        <v>191</v>
      </c>
      <c r="C488" s="652"/>
      <c r="D488" s="652"/>
      <c r="E488" s="652"/>
      <c r="F488" s="652"/>
      <c r="G488" s="652"/>
      <c r="H488" s="652"/>
      <c r="I488" s="652"/>
      <c r="J488" s="104"/>
    </row>
    <row r="489" spans="1:10" ht="16.5" hidden="1" customHeight="1">
      <c r="A489" s="172">
        <v>4</v>
      </c>
      <c r="B489" s="653" t="s">
        <v>192</v>
      </c>
      <c r="C489" s="653"/>
      <c r="D489" s="653"/>
      <c r="E489" s="653"/>
      <c r="F489" s="653"/>
      <c r="G489" s="653"/>
      <c r="H489" s="653"/>
      <c r="I489" s="653"/>
      <c r="J489" s="104"/>
    </row>
    <row r="490" spans="1:10" ht="15.6" hidden="1" customHeight="1">
      <c r="A490" s="172">
        <v>5</v>
      </c>
      <c r="B490" s="652" t="s">
        <v>193</v>
      </c>
      <c r="C490" s="652"/>
      <c r="D490" s="652"/>
      <c r="E490" s="652"/>
      <c r="F490" s="652"/>
      <c r="G490" s="652"/>
      <c r="H490" s="652"/>
      <c r="I490" s="652"/>
      <c r="J490" s="104"/>
    </row>
    <row r="491" spans="1:10" ht="32.25" hidden="1" customHeight="1">
      <c r="A491" s="172"/>
      <c r="B491" s="653"/>
      <c r="C491" s="653"/>
      <c r="D491" s="653"/>
      <c r="E491" s="653"/>
      <c r="F491" s="653"/>
      <c r="G491" s="653"/>
      <c r="H491" s="653"/>
      <c r="I491" s="653"/>
      <c r="J491" s="104"/>
    </row>
    <row r="492" spans="1:10" ht="32.25" hidden="1" customHeight="1">
      <c r="A492" s="124"/>
      <c r="B492" s="652" t="s">
        <v>94</v>
      </c>
      <c r="C492" s="652"/>
      <c r="D492" s="652"/>
      <c r="E492" s="652"/>
      <c r="F492" s="652"/>
      <c r="G492" s="652"/>
      <c r="H492" s="652"/>
      <c r="I492" s="652"/>
      <c r="J492" s="104"/>
    </row>
    <row r="493" spans="1:10" ht="32.25" hidden="1" customHeight="1">
      <c r="A493" s="111"/>
      <c r="B493" s="653"/>
      <c r="C493" s="653"/>
      <c r="D493" s="653"/>
      <c r="E493" s="653"/>
      <c r="F493" s="653"/>
      <c r="G493" s="653"/>
      <c r="H493" s="653"/>
      <c r="I493" s="653"/>
      <c r="J493" s="104"/>
    </row>
    <row r="494" spans="1:10" ht="20.25" hidden="1" customHeight="1">
      <c r="A494" s="167" t="s">
        <v>273</v>
      </c>
      <c r="B494" s="652" t="s">
        <v>87</v>
      </c>
      <c r="C494" s="652"/>
      <c r="D494" s="652"/>
      <c r="E494" s="652"/>
      <c r="F494" s="652"/>
      <c r="G494" s="652"/>
      <c r="H494" s="652"/>
      <c r="I494" s="652"/>
      <c r="J494" s="104"/>
    </row>
    <row r="495" spans="1:10" ht="19.5" hidden="1" customHeight="1">
      <c r="A495" s="167"/>
      <c r="B495" s="653"/>
      <c r="C495" s="653"/>
      <c r="D495" s="653" t="s">
        <v>88</v>
      </c>
      <c r="E495" s="653"/>
      <c r="F495" s="653" t="s">
        <v>90</v>
      </c>
      <c r="G495" s="653" t="s">
        <v>93</v>
      </c>
      <c r="H495" s="653" t="s">
        <v>91</v>
      </c>
      <c r="I495" s="653"/>
      <c r="J495" s="104"/>
    </row>
    <row r="496" spans="1:10" ht="47.25" hidden="1" customHeight="1">
      <c r="A496" s="167"/>
      <c r="B496" s="652"/>
      <c r="C496" s="652"/>
      <c r="D496" s="652" t="s">
        <v>547</v>
      </c>
      <c r="E496" s="652" t="s">
        <v>89</v>
      </c>
      <c r="F496" s="652"/>
      <c r="G496" s="652"/>
      <c r="H496" s="652"/>
      <c r="I496" s="652"/>
      <c r="J496" s="104"/>
    </row>
    <row r="497" spans="1:10" ht="17.25" hidden="1" customHeight="1">
      <c r="A497" s="172" t="s">
        <v>189</v>
      </c>
      <c r="B497" s="653" t="s">
        <v>190</v>
      </c>
      <c r="C497" s="653"/>
      <c r="D497" s="653"/>
      <c r="E497" s="653"/>
      <c r="F497" s="653"/>
      <c r="G497" s="653"/>
      <c r="H497" s="653"/>
      <c r="I497" s="653"/>
      <c r="J497" s="104"/>
    </row>
    <row r="498" spans="1:10" ht="17.25" hidden="1" customHeight="1">
      <c r="A498" s="172"/>
      <c r="B498" s="652" t="s">
        <v>597</v>
      </c>
      <c r="C498" s="652"/>
      <c r="D498" s="652"/>
      <c r="E498" s="652"/>
      <c r="F498" s="652" t="s">
        <v>187</v>
      </c>
      <c r="G498" s="652"/>
      <c r="H498" s="652"/>
      <c r="I498" s="652"/>
      <c r="J498" s="104"/>
    </row>
    <row r="499" spans="1:10" ht="15.75" hidden="1" customHeight="1">
      <c r="A499" s="172">
        <v>1</v>
      </c>
      <c r="B499" s="653" t="str">
        <f>IF(F498="Yes", "2012-2013", "")</f>
        <v>2012-2013</v>
      </c>
      <c r="C499" s="653"/>
      <c r="D499" s="653"/>
      <c r="E499" s="653"/>
      <c r="F499" s="653"/>
      <c r="G499" s="653"/>
      <c r="H499" s="653"/>
      <c r="I499" s="653"/>
      <c r="J499" s="104"/>
    </row>
    <row r="500" spans="1:10" ht="15.75" hidden="1" customHeight="1">
      <c r="A500" s="172">
        <v>2</v>
      </c>
      <c r="B500" s="587" t="s">
        <v>598</v>
      </c>
      <c r="C500" s="587"/>
      <c r="D500" s="587"/>
      <c r="E500" s="587"/>
      <c r="F500" s="587"/>
      <c r="G500" s="587"/>
      <c r="H500" s="587"/>
      <c r="I500" s="587"/>
    </row>
    <row r="501" spans="1:10" ht="15.75" hidden="1" customHeight="1">
      <c r="A501" s="172">
        <v>3</v>
      </c>
      <c r="B501" s="652" t="s">
        <v>191</v>
      </c>
      <c r="C501" s="652"/>
      <c r="D501" s="652"/>
      <c r="E501" s="652"/>
      <c r="F501" s="652"/>
      <c r="G501" s="652"/>
      <c r="H501" s="652"/>
      <c r="I501" s="652"/>
      <c r="J501" s="104"/>
    </row>
    <row r="502" spans="1:10" ht="16.5" hidden="1" customHeight="1">
      <c r="A502" s="172">
        <v>4</v>
      </c>
      <c r="B502" s="653" t="s">
        <v>192</v>
      </c>
      <c r="C502" s="653"/>
      <c r="D502" s="653"/>
      <c r="E502" s="653"/>
      <c r="F502" s="653"/>
      <c r="G502" s="653"/>
      <c r="H502" s="653"/>
      <c r="I502" s="653"/>
      <c r="J502" s="104"/>
    </row>
    <row r="503" spans="1:10" ht="15.6" hidden="1" customHeight="1">
      <c r="A503" s="172">
        <v>5</v>
      </c>
      <c r="B503" s="652" t="s">
        <v>193</v>
      </c>
      <c r="C503" s="652"/>
      <c r="D503" s="652"/>
      <c r="E503" s="652"/>
      <c r="F503" s="652"/>
      <c r="G503" s="652"/>
      <c r="H503" s="652"/>
      <c r="I503" s="652"/>
      <c r="J503" s="104"/>
    </row>
    <row r="504" spans="1:10" ht="32.25" hidden="1" customHeight="1">
      <c r="A504" s="172"/>
      <c r="B504" s="653" t="s">
        <v>194</v>
      </c>
      <c r="C504" s="653"/>
      <c r="D504" s="653"/>
      <c r="E504" s="653"/>
      <c r="F504" s="653"/>
      <c r="G504" s="653"/>
      <c r="H504" s="653"/>
      <c r="I504" s="653"/>
      <c r="J504" s="104"/>
    </row>
    <row r="505" spans="1:10" ht="32.25" hidden="1" customHeight="1">
      <c r="A505" s="124"/>
      <c r="B505" s="652" t="s">
        <v>94</v>
      </c>
      <c r="C505" s="652"/>
      <c r="D505" s="652"/>
      <c r="E505" s="652"/>
      <c r="F505" s="652"/>
      <c r="G505" s="652"/>
      <c r="H505" s="652"/>
      <c r="I505" s="652"/>
      <c r="J505" s="104"/>
    </row>
    <row r="506" spans="1:10" ht="16.5" hidden="1" customHeight="1">
      <c r="A506" s="124"/>
      <c r="B506" s="653"/>
      <c r="C506" s="653"/>
      <c r="D506" s="653"/>
      <c r="E506" s="653"/>
      <c r="F506" s="653"/>
      <c r="G506" s="653"/>
      <c r="H506" s="653"/>
      <c r="I506" s="653"/>
      <c r="J506" s="104"/>
    </row>
    <row r="507" spans="1:10" ht="16.5" hidden="1" customHeight="1">
      <c r="A507" s="167" t="s">
        <v>587</v>
      </c>
      <c r="B507" s="652" t="s">
        <v>195</v>
      </c>
      <c r="C507" s="652"/>
      <c r="D507" s="652"/>
      <c r="E507" s="652"/>
      <c r="F507" s="652"/>
      <c r="G507" s="652"/>
      <c r="H507" s="652"/>
      <c r="I507" s="652"/>
      <c r="J507" s="104"/>
    </row>
    <row r="508" spans="1:10" ht="28.5" hidden="1" customHeight="1">
      <c r="A508" s="167"/>
      <c r="B508" s="653"/>
      <c r="C508" s="653"/>
      <c r="D508" s="653" t="s">
        <v>547</v>
      </c>
      <c r="E508" s="653"/>
      <c r="F508" s="653" t="s">
        <v>92</v>
      </c>
      <c r="G508" s="653"/>
      <c r="H508" s="653" t="s">
        <v>90</v>
      </c>
      <c r="I508" s="653"/>
      <c r="J508" s="104"/>
    </row>
    <row r="509" spans="1:10" ht="56.25" hidden="1" customHeight="1">
      <c r="A509" s="172"/>
      <c r="B509" s="652" t="s">
        <v>196</v>
      </c>
      <c r="C509" s="652"/>
      <c r="D509" s="652"/>
      <c r="E509" s="652"/>
      <c r="F509" s="652"/>
      <c r="G509" s="652"/>
      <c r="H509" s="652"/>
      <c r="I509" s="652"/>
    </row>
    <row r="510" spans="1:10" ht="15.75" hidden="1" customHeight="1">
      <c r="A510" s="172"/>
      <c r="B510" s="653" t="s">
        <v>197</v>
      </c>
      <c r="C510" s="653"/>
      <c r="D510" s="653"/>
      <c r="E510" s="653"/>
      <c r="F510" s="653"/>
      <c r="G510" s="653"/>
      <c r="H510" s="653"/>
      <c r="I510" s="653"/>
      <c r="J510" s="104"/>
    </row>
    <row r="511" spans="1:10" ht="49.5" hidden="1" customHeight="1">
      <c r="A511" s="172"/>
      <c r="B511" s="652" t="s">
        <v>198</v>
      </c>
      <c r="C511" s="652"/>
      <c r="D511" s="652"/>
      <c r="E511" s="652"/>
      <c r="F511" s="652"/>
      <c r="G511" s="652"/>
      <c r="H511" s="652"/>
      <c r="I511" s="652"/>
      <c r="J511" s="104"/>
    </row>
    <row r="512" spans="1:10" ht="20.25" hidden="1" customHeight="1">
      <c r="A512" s="124"/>
      <c r="B512" s="653"/>
      <c r="C512" s="653"/>
      <c r="D512" s="653"/>
      <c r="E512" s="653"/>
      <c r="F512" s="653"/>
      <c r="G512" s="653"/>
      <c r="H512" s="653"/>
      <c r="I512" s="653"/>
      <c r="J512" s="104"/>
    </row>
    <row r="513" spans="1:10" ht="17.25" hidden="1" customHeight="1">
      <c r="A513" s="174" t="s">
        <v>199</v>
      </c>
      <c r="B513" s="587" t="s">
        <v>608</v>
      </c>
      <c r="C513" s="587"/>
      <c r="D513" s="587"/>
      <c r="E513" s="587"/>
      <c r="F513" s="587"/>
      <c r="G513" s="587"/>
      <c r="H513" s="587"/>
      <c r="I513" s="587"/>
      <c r="J513" s="104"/>
    </row>
    <row r="514" spans="1:10" ht="12" hidden="1" customHeight="1">
      <c r="A514" s="104"/>
      <c r="B514" s="652"/>
      <c r="C514" s="652"/>
      <c r="D514" s="652"/>
      <c r="E514" s="652"/>
      <c r="F514" s="652"/>
      <c r="G514" s="652"/>
      <c r="H514" s="652"/>
      <c r="I514" s="652"/>
      <c r="J514" s="104"/>
    </row>
    <row r="515" spans="1:10" ht="56.25" hidden="1" customHeight="1">
      <c r="A515" s="123"/>
      <c r="B515" s="653" t="s">
        <v>844</v>
      </c>
      <c r="C515" s="653"/>
      <c r="D515" s="653"/>
      <c r="E515" s="653"/>
      <c r="F515" s="653"/>
      <c r="G515" s="653"/>
      <c r="H515" s="653"/>
      <c r="I515" s="653"/>
      <c r="J515" s="104"/>
    </row>
    <row r="516" spans="1:10" ht="9.75" hidden="1" customHeight="1">
      <c r="A516" s="104"/>
      <c r="B516" s="652"/>
      <c r="C516" s="652"/>
      <c r="D516" s="652"/>
      <c r="E516" s="652"/>
      <c r="F516" s="652"/>
      <c r="G516" s="652"/>
      <c r="H516" s="652"/>
      <c r="I516" s="652"/>
    </row>
    <row r="517" spans="1:10" ht="107.25" hidden="1" customHeight="1">
      <c r="A517" s="124"/>
      <c r="B517" s="653"/>
      <c r="C517" s="653"/>
      <c r="D517" s="653"/>
      <c r="E517" s="653"/>
      <c r="F517" s="653"/>
      <c r="G517" s="653"/>
      <c r="H517" s="653"/>
      <c r="I517" s="653"/>
    </row>
    <row r="518" spans="1:10" ht="40.15" hidden="1" customHeight="1">
      <c r="A518" s="124"/>
      <c r="B518" s="652"/>
      <c r="C518" s="652"/>
      <c r="D518" s="652"/>
      <c r="E518" s="652"/>
      <c r="F518" s="652"/>
      <c r="G518" s="652"/>
      <c r="H518" s="652"/>
      <c r="I518" s="652"/>
      <c r="J518" s="104"/>
    </row>
    <row r="519" spans="1:10" ht="9" hidden="1" customHeight="1">
      <c r="A519" s="104"/>
      <c r="B519" s="653"/>
      <c r="C519" s="653"/>
      <c r="D519" s="653"/>
      <c r="E519" s="653"/>
      <c r="F519" s="653"/>
      <c r="G519" s="653"/>
      <c r="H519" s="653"/>
      <c r="I519" s="653"/>
      <c r="J519" s="104"/>
    </row>
    <row r="520" spans="1:10" ht="33.75" hidden="1" customHeight="1">
      <c r="A520" s="124"/>
      <c r="B520" s="652"/>
      <c r="C520" s="652"/>
      <c r="D520" s="652"/>
      <c r="E520" s="652"/>
      <c r="F520" s="652"/>
      <c r="G520" s="652"/>
      <c r="H520" s="652"/>
      <c r="I520" s="652"/>
      <c r="J520" s="104"/>
    </row>
    <row r="521" spans="1:10" ht="15.75" hidden="1" customHeight="1">
      <c r="B521" s="653"/>
      <c r="C521" s="653"/>
      <c r="D521" s="653"/>
      <c r="E521" s="653"/>
      <c r="F521" s="653"/>
      <c r="G521" s="653"/>
      <c r="H521" s="653"/>
      <c r="I521" s="653"/>
    </row>
    <row r="522" spans="1:10" ht="42" hidden="1" customHeight="1">
      <c r="A522" s="121"/>
      <c r="B522" s="652"/>
      <c r="C522" s="652"/>
      <c r="D522" s="652"/>
      <c r="E522" s="652"/>
      <c r="F522" s="652"/>
      <c r="G522" s="652"/>
      <c r="H522" s="652"/>
      <c r="I522" s="652"/>
      <c r="J522" s="104"/>
    </row>
    <row r="523" spans="1:10" ht="15.75" hidden="1" customHeight="1">
      <c r="A523" s="104"/>
      <c r="B523" s="653"/>
      <c r="C523" s="653"/>
      <c r="D523" s="653"/>
      <c r="E523" s="653"/>
      <c r="F523" s="653"/>
      <c r="G523" s="653"/>
      <c r="H523" s="653"/>
      <c r="I523" s="653"/>
      <c r="J523" s="104"/>
    </row>
    <row r="524" spans="1:10" ht="19.5" hidden="1" customHeight="1">
      <c r="A524" s="121"/>
      <c r="B524" s="652"/>
      <c r="C524" s="652"/>
      <c r="D524" s="652"/>
      <c r="E524" s="652"/>
      <c r="F524" s="652"/>
      <c r="G524" s="652"/>
      <c r="H524" s="652"/>
      <c r="I524" s="652"/>
      <c r="J524" s="104"/>
    </row>
    <row r="525" spans="1:10" ht="15.75" hidden="1" customHeight="1">
      <c r="A525" s="104"/>
      <c r="B525" s="653"/>
      <c r="C525" s="653"/>
      <c r="D525" s="653"/>
      <c r="E525" s="653"/>
      <c r="F525" s="653"/>
      <c r="G525" s="653"/>
      <c r="H525" s="653"/>
      <c r="I525" s="653"/>
      <c r="J525" s="104"/>
    </row>
    <row r="526" spans="1:10" ht="40.15" hidden="1" customHeight="1">
      <c r="A526" s="121" t="s">
        <v>434</v>
      </c>
      <c r="B526" s="587"/>
      <c r="C526" s="587"/>
      <c r="D526" s="587"/>
      <c r="E526" s="587"/>
      <c r="F526" s="587"/>
      <c r="G526" s="587"/>
      <c r="H526" s="587"/>
      <c r="I526" s="587"/>
      <c r="J526" s="104"/>
    </row>
    <row r="527" spans="1:10" ht="15.75" hidden="1" customHeight="1">
      <c r="A527" s="104"/>
      <c r="B527" s="652"/>
      <c r="C527" s="652"/>
      <c r="D527" s="652"/>
      <c r="E527" s="652"/>
      <c r="F527" s="652"/>
      <c r="G527" s="652"/>
      <c r="H527" s="652"/>
      <c r="I527" s="652"/>
      <c r="J527" s="104"/>
    </row>
    <row r="528" spans="1:10" ht="90" hidden="1" customHeight="1">
      <c r="A528" s="121" t="s">
        <v>435</v>
      </c>
      <c r="B528" s="653"/>
      <c r="C528" s="653"/>
      <c r="D528" s="653"/>
      <c r="E528" s="653"/>
      <c r="F528" s="653"/>
      <c r="G528" s="653"/>
      <c r="H528" s="653"/>
      <c r="I528" s="653"/>
    </row>
    <row r="529" spans="1:10" ht="15.75" hidden="1" customHeight="1">
      <c r="A529" s="104"/>
      <c r="B529" s="652"/>
      <c r="C529" s="652"/>
      <c r="D529" s="652"/>
      <c r="E529" s="652"/>
      <c r="F529" s="652"/>
      <c r="G529" s="652"/>
      <c r="H529" s="652"/>
      <c r="I529" s="652"/>
      <c r="J529" s="104"/>
    </row>
    <row r="530" spans="1:10" ht="48" hidden="1" customHeight="1">
      <c r="A530" s="121" t="s">
        <v>436</v>
      </c>
      <c r="B530" s="653"/>
      <c r="C530" s="653"/>
      <c r="D530" s="653"/>
      <c r="E530" s="653"/>
      <c r="F530" s="653"/>
      <c r="G530" s="653"/>
      <c r="H530" s="653"/>
      <c r="I530" s="653"/>
      <c r="J530" s="104"/>
    </row>
    <row r="531" spans="1:10" ht="17.25" hidden="1" customHeight="1">
      <c r="A531" s="104"/>
      <c r="B531" s="652"/>
      <c r="C531" s="652"/>
      <c r="D531" s="652"/>
      <c r="E531" s="652"/>
      <c r="F531" s="652"/>
      <c r="G531" s="652"/>
      <c r="H531" s="652"/>
      <c r="I531" s="652"/>
      <c r="J531" s="104"/>
    </row>
    <row r="532" spans="1:10" ht="21" hidden="1" customHeight="1">
      <c r="A532" s="121" t="s">
        <v>437</v>
      </c>
      <c r="B532" s="653"/>
      <c r="C532" s="653"/>
      <c r="D532" s="653"/>
      <c r="E532" s="653"/>
      <c r="F532" s="653"/>
      <c r="G532" s="653"/>
      <c r="H532" s="653"/>
      <c r="I532" s="653"/>
      <c r="J532" s="104"/>
    </row>
    <row r="533" spans="1:10" ht="21" hidden="1" customHeight="1">
      <c r="A533" s="121"/>
      <c r="B533" s="652"/>
      <c r="C533" s="652"/>
      <c r="D533" s="652"/>
      <c r="E533" s="652"/>
      <c r="F533" s="652"/>
      <c r="G533" s="652"/>
      <c r="H533" s="652"/>
      <c r="I533" s="652"/>
      <c r="J533" s="104"/>
    </row>
    <row r="534" spans="1:10" ht="275.25" hidden="1" customHeight="1">
      <c r="A534" s="104"/>
      <c r="B534" s="653"/>
      <c r="C534" s="653"/>
      <c r="D534" s="653"/>
      <c r="E534" s="653"/>
      <c r="F534" s="653"/>
      <c r="G534" s="653"/>
      <c r="H534" s="653"/>
      <c r="I534" s="653"/>
      <c r="J534" s="104"/>
    </row>
    <row r="535" spans="1:10" ht="23.25" hidden="1" customHeight="1">
      <c r="A535" s="104"/>
      <c r="B535" s="652"/>
      <c r="C535" s="652"/>
      <c r="D535" s="652"/>
      <c r="E535" s="652"/>
      <c r="F535" s="652"/>
      <c r="G535" s="652"/>
      <c r="H535" s="652"/>
      <c r="I535" s="652"/>
      <c r="J535" s="104"/>
    </row>
    <row r="536" spans="1:10" ht="24.75" hidden="1" customHeight="1">
      <c r="A536" s="104"/>
      <c r="B536" s="653"/>
      <c r="C536" s="653"/>
      <c r="D536" s="653"/>
      <c r="E536" s="653"/>
      <c r="F536" s="653"/>
      <c r="G536" s="653"/>
      <c r="H536" s="653"/>
      <c r="I536" s="653"/>
      <c r="J536" s="104"/>
    </row>
    <row r="537" spans="1:10" ht="49.5" hidden="1" customHeight="1">
      <c r="A537" s="121"/>
      <c r="B537" s="652" t="s">
        <v>605</v>
      </c>
      <c r="C537" s="652"/>
      <c r="D537" s="652"/>
      <c r="E537" s="652"/>
      <c r="F537" s="652"/>
      <c r="G537" s="652"/>
      <c r="H537" s="652"/>
      <c r="I537" s="652"/>
    </row>
    <row r="538" spans="1:10" ht="72" hidden="1" customHeight="1">
      <c r="A538" s="124">
        <v>4.0999999999999996</v>
      </c>
      <c r="B538" s="653" t="s">
        <v>299</v>
      </c>
      <c r="C538" s="653"/>
      <c r="D538" s="653"/>
      <c r="E538" s="653"/>
      <c r="F538" s="653"/>
      <c r="G538" s="653"/>
      <c r="H538" s="653"/>
      <c r="I538" s="653"/>
    </row>
    <row r="539" spans="1:10" hidden="1">
      <c r="A539" s="175" t="s">
        <v>269</v>
      </c>
      <c r="B539" s="587" t="str">
        <f>"For  "&amp;F409</f>
        <v>For  0</v>
      </c>
      <c r="C539" s="587"/>
      <c r="D539" s="587"/>
      <c r="E539" s="587"/>
      <c r="F539" s="587"/>
      <c r="G539" s="587"/>
      <c r="H539" s="587"/>
      <c r="I539" s="587"/>
      <c r="J539" s="104"/>
    </row>
    <row r="540" spans="1:10" hidden="1">
      <c r="A540" s="104"/>
      <c r="B540" s="652" t="s">
        <v>99</v>
      </c>
      <c r="C540" s="652"/>
      <c r="D540" s="652"/>
      <c r="E540" s="652"/>
      <c r="F540" s="652"/>
      <c r="G540" s="652"/>
      <c r="H540" s="652"/>
      <c r="I540" s="652"/>
      <c r="J540" s="104"/>
    </row>
    <row r="541" spans="1:10" hidden="1">
      <c r="A541" s="104"/>
      <c r="B541" s="653" t="s">
        <v>107</v>
      </c>
      <c r="C541" s="653"/>
      <c r="D541" s="653"/>
      <c r="E541" s="653"/>
      <c r="F541" s="653"/>
      <c r="G541" s="653"/>
      <c r="H541" s="653"/>
      <c r="I541" s="653"/>
      <c r="J541" s="104"/>
    </row>
    <row r="542" spans="1:10" hidden="1">
      <c r="A542" s="104"/>
      <c r="B542" s="652" t="s">
        <v>465</v>
      </c>
      <c r="C542" s="652"/>
      <c r="D542" s="652"/>
      <c r="E542" s="652"/>
      <c r="F542" s="652"/>
      <c r="G542" s="652"/>
      <c r="H542" s="652"/>
      <c r="I542" s="652"/>
      <c r="J542" s="104"/>
    </row>
    <row r="543" spans="1:10" hidden="1">
      <c r="A543" s="104"/>
      <c r="B543" s="653" t="s">
        <v>466</v>
      </c>
      <c r="C543" s="653"/>
      <c r="D543" s="653"/>
      <c r="E543" s="653"/>
      <c r="F543" s="653"/>
      <c r="G543" s="653"/>
      <c r="H543" s="653"/>
      <c r="I543" s="653"/>
      <c r="J543" s="104"/>
    </row>
    <row r="544" spans="1:10" hidden="1">
      <c r="A544" s="104"/>
      <c r="B544" s="652" t="s">
        <v>229</v>
      </c>
      <c r="C544" s="652"/>
      <c r="D544" s="652"/>
      <c r="E544" s="652"/>
      <c r="F544" s="652"/>
      <c r="G544" s="652"/>
      <c r="H544" s="652"/>
      <c r="I544" s="652"/>
      <c r="J544" s="104"/>
    </row>
    <row r="545" spans="1:10" hidden="1">
      <c r="A545" s="104"/>
      <c r="B545" s="653" t="s">
        <v>230</v>
      </c>
      <c r="C545" s="653"/>
      <c r="D545" s="653"/>
      <c r="E545" s="653"/>
      <c r="F545" s="653"/>
      <c r="G545" s="653"/>
      <c r="H545" s="653"/>
      <c r="I545" s="653"/>
      <c r="J545" s="104"/>
    </row>
    <row r="546" spans="1:10" hidden="1">
      <c r="A546" s="104"/>
      <c r="B546" s="652" t="s">
        <v>231</v>
      </c>
      <c r="C546" s="652"/>
      <c r="D546" s="652"/>
      <c r="E546" s="652"/>
      <c r="F546" s="652"/>
      <c r="G546" s="652"/>
      <c r="H546" s="652"/>
      <c r="I546" s="652"/>
      <c r="J546" s="104"/>
    </row>
    <row r="547" spans="1:10" hidden="1">
      <c r="A547" s="104"/>
      <c r="B547" s="653" t="s">
        <v>232</v>
      </c>
      <c r="C547" s="653"/>
      <c r="D547" s="653"/>
      <c r="E547" s="653"/>
      <c r="F547" s="653"/>
      <c r="G547" s="653"/>
      <c r="H547" s="653"/>
      <c r="I547" s="653"/>
      <c r="J547" s="104"/>
    </row>
    <row r="548" spans="1:10" hidden="1">
      <c r="A548" s="104"/>
      <c r="B548" s="652" t="s">
        <v>233</v>
      </c>
      <c r="C548" s="652"/>
      <c r="D548" s="652"/>
      <c r="E548" s="652"/>
      <c r="F548" s="652"/>
      <c r="G548" s="652"/>
      <c r="H548" s="652"/>
      <c r="I548" s="652"/>
      <c r="J548" s="104"/>
    </row>
    <row r="549" spans="1:10" hidden="1">
      <c r="A549" s="104"/>
      <c r="B549" s="653" t="s">
        <v>234</v>
      </c>
      <c r="C549" s="653"/>
      <c r="D549" s="653"/>
      <c r="E549" s="653"/>
      <c r="F549" s="653"/>
      <c r="G549" s="653"/>
      <c r="H549" s="653"/>
      <c r="I549" s="653"/>
      <c r="J549" s="104"/>
    </row>
    <row r="550" spans="1:10" hidden="1">
      <c r="A550" s="104"/>
      <c r="B550" s="652"/>
      <c r="C550" s="652"/>
      <c r="D550" s="652"/>
      <c r="E550" s="652"/>
      <c r="F550" s="652"/>
      <c r="G550" s="652"/>
      <c r="H550" s="652"/>
      <c r="I550" s="652"/>
      <c r="J550" s="104"/>
    </row>
    <row r="551" spans="1:10" hidden="1">
      <c r="A551" s="175" t="s">
        <v>273</v>
      </c>
      <c r="B551" s="653" t="str">
        <f>"For  "&amp;F444</f>
        <v>For  0</v>
      </c>
      <c r="C551" s="653"/>
      <c r="D551" s="653"/>
      <c r="E551" s="653"/>
      <c r="F551" s="653"/>
      <c r="G551" s="653"/>
      <c r="H551" s="653"/>
      <c r="I551" s="653"/>
      <c r="J551" s="104"/>
    </row>
    <row r="552" spans="1:10" hidden="1">
      <c r="A552" s="104"/>
      <c r="B552" s="587" t="s">
        <v>99</v>
      </c>
      <c r="C552" s="587"/>
      <c r="D552" s="587"/>
      <c r="E552" s="587"/>
      <c r="F552" s="587"/>
      <c r="G552" s="587"/>
      <c r="H552" s="587"/>
      <c r="I552" s="587"/>
      <c r="J552" s="104"/>
    </row>
    <row r="553" spans="1:10" ht="15.6" hidden="1" customHeight="1">
      <c r="A553" s="104"/>
      <c r="B553" s="652" t="s">
        <v>107</v>
      </c>
      <c r="C553" s="652"/>
      <c r="D553" s="652"/>
      <c r="E553" s="652"/>
      <c r="F553" s="652"/>
      <c r="G553" s="652"/>
      <c r="H553" s="652"/>
      <c r="I553" s="652"/>
      <c r="J553" s="104"/>
    </row>
    <row r="554" spans="1:10" ht="15.6" hidden="1" customHeight="1">
      <c r="A554" s="104"/>
      <c r="B554" s="653" t="s">
        <v>465</v>
      </c>
      <c r="C554" s="653"/>
      <c r="D554" s="653"/>
      <c r="E554" s="653"/>
      <c r="F554" s="653"/>
      <c r="G554" s="653"/>
      <c r="H554" s="653"/>
      <c r="I554" s="653"/>
      <c r="J554" s="104"/>
    </row>
    <row r="555" spans="1:10" ht="15.6" hidden="1" customHeight="1">
      <c r="A555" s="104"/>
      <c r="B555" s="652" t="s">
        <v>466</v>
      </c>
      <c r="C555" s="652"/>
      <c r="D555" s="652"/>
      <c r="E555" s="652"/>
      <c r="F555" s="652"/>
      <c r="G555" s="652"/>
      <c r="H555" s="652"/>
      <c r="I555" s="652"/>
      <c r="J555" s="104"/>
    </row>
    <row r="556" spans="1:10" ht="15.6" hidden="1" customHeight="1">
      <c r="A556" s="104"/>
      <c r="B556" s="653" t="s">
        <v>229</v>
      </c>
      <c r="C556" s="653"/>
      <c r="D556" s="653"/>
      <c r="E556" s="653"/>
      <c r="F556" s="653"/>
      <c r="G556" s="653"/>
      <c r="H556" s="653"/>
      <c r="I556" s="653"/>
      <c r="J556" s="104"/>
    </row>
    <row r="557" spans="1:10" ht="15.6" hidden="1" customHeight="1">
      <c r="A557" s="104"/>
      <c r="B557" s="652" t="s">
        <v>230</v>
      </c>
      <c r="C557" s="652"/>
      <c r="D557" s="652"/>
      <c r="E557" s="652"/>
      <c r="F557" s="652"/>
      <c r="G557" s="652"/>
      <c r="H557" s="652"/>
      <c r="I557" s="652"/>
      <c r="J557" s="104"/>
    </row>
    <row r="558" spans="1:10" ht="15.6" hidden="1" customHeight="1">
      <c r="A558" s="104"/>
      <c r="B558" s="653" t="s">
        <v>231</v>
      </c>
      <c r="C558" s="653"/>
      <c r="D558" s="653"/>
      <c r="E558" s="653"/>
      <c r="F558" s="653"/>
      <c r="G558" s="653"/>
      <c r="H558" s="653"/>
      <c r="I558" s="653"/>
      <c r="J558" s="104"/>
    </row>
    <row r="559" spans="1:10" ht="15.6" hidden="1" customHeight="1">
      <c r="A559" s="104"/>
      <c r="B559" s="652" t="s">
        <v>232</v>
      </c>
      <c r="C559" s="652"/>
      <c r="D559" s="652"/>
      <c r="E559" s="652"/>
      <c r="F559" s="652"/>
      <c r="G559" s="652"/>
      <c r="H559" s="652"/>
      <c r="I559" s="652"/>
      <c r="J559" s="104"/>
    </row>
    <row r="560" spans="1:10" ht="15.6" hidden="1" customHeight="1">
      <c r="A560" s="104"/>
      <c r="B560" s="653" t="s">
        <v>233</v>
      </c>
      <c r="C560" s="653"/>
      <c r="D560" s="653"/>
      <c r="E560" s="653"/>
      <c r="F560" s="653"/>
      <c r="G560" s="653"/>
      <c r="H560" s="653"/>
      <c r="I560" s="653"/>
      <c r="J560" s="104"/>
    </row>
    <row r="561" spans="1:10" ht="15.6" hidden="1" customHeight="1">
      <c r="A561" s="104"/>
      <c r="B561" s="652" t="s">
        <v>234</v>
      </c>
      <c r="C561" s="652"/>
      <c r="D561" s="652"/>
      <c r="E561" s="652"/>
      <c r="F561" s="652"/>
      <c r="G561" s="652"/>
      <c r="H561" s="652"/>
      <c r="I561" s="652"/>
      <c r="J561" s="104"/>
    </row>
    <row r="562" spans="1:10" ht="15.6" hidden="1" customHeight="1">
      <c r="A562" s="104"/>
      <c r="B562" s="653"/>
      <c r="C562" s="653"/>
      <c r="D562" s="653"/>
      <c r="E562" s="653"/>
      <c r="F562" s="653"/>
      <c r="G562" s="653"/>
      <c r="H562" s="653"/>
      <c r="I562" s="653"/>
      <c r="J562" s="104"/>
    </row>
    <row r="563" spans="1:10" ht="15.6" hidden="1" customHeight="1">
      <c r="A563" s="175" t="s">
        <v>587</v>
      </c>
      <c r="B563" s="652" t="str">
        <f>"For  "&amp;F480</f>
        <v>For  0</v>
      </c>
      <c r="C563" s="652"/>
      <c r="D563" s="652"/>
      <c r="E563" s="652"/>
      <c r="F563" s="652"/>
      <c r="G563" s="652"/>
      <c r="H563" s="652"/>
      <c r="I563" s="652"/>
      <c r="J563" s="104"/>
    </row>
    <row r="564" spans="1:10" ht="15.6" hidden="1" customHeight="1">
      <c r="A564" s="104"/>
      <c r="B564" s="653" t="s">
        <v>99</v>
      </c>
      <c r="C564" s="653"/>
      <c r="D564" s="653"/>
      <c r="E564" s="653"/>
      <c r="F564" s="653"/>
      <c r="G564" s="653"/>
      <c r="H564" s="653"/>
      <c r="I564" s="653"/>
      <c r="J564" s="104"/>
    </row>
    <row r="565" spans="1:10" ht="15.6" hidden="1" customHeight="1">
      <c r="A565" s="104"/>
      <c r="B565" s="587" t="s">
        <v>107</v>
      </c>
      <c r="C565" s="587"/>
      <c r="D565" s="587"/>
      <c r="E565" s="587"/>
      <c r="F565" s="587"/>
      <c r="G565" s="587"/>
      <c r="H565" s="587"/>
      <c r="I565" s="587"/>
      <c r="J565" s="104"/>
    </row>
    <row r="566" spans="1:10" ht="15.6" hidden="1" customHeight="1">
      <c r="A566" s="104"/>
      <c r="B566" s="652" t="s">
        <v>465</v>
      </c>
      <c r="C566" s="652"/>
      <c r="D566" s="652"/>
      <c r="E566" s="652"/>
      <c r="F566" s="652"/>
      <c r="G566" s="652"/>
      <c r="H566" s="652"/>
      <c r="I566" s="652"/>
      <c r="J566" s="104"/>
    </row>
    <row r="567" spans="1:10" ht="15.6" hidden="1" customHeight="1">
      <c r="A567" s="104"/>
      <c r="B567" s="653" t="s">
        <v>466</v>
      </c>
      <c r="C567" s="653"/>
      <c r="D567" s="653"/>
      <c r="E567" s="653"/>
      <c r="F567" s="653"/>
      <c r="G567" s="653"/>
      <c r="H567" s="653"/>
      <c r="I567" s="653"/>
      <c r="J567" s="104"/>
    </row>
    <row r="568" spans="1:10" ht="15.6" hidden="1" customHeight="1">
      <c r="A568" s="104"/>
      <c r="B568" s="652" t="s">
        <v>229</v>
      </c>
      <c r="C568" s="652"/>
      <c r="D568" s="652"/>
      <c r="E568" s="652"/>
      <c r="F568" s="652"/>
      <c r="G568" s="652"/>
      <c r="H568" s="652"/>
      <c r="I568" s="652"/>
      <c r="J568" s="104"/>
    </row>
    <row r="569" spans="1:10" ht="15.6" hidden="1" customHeight="1">
      <c r="A569" s="104"/>
      <c r="B569" s="653" t="s">
        <v>230</v>
      </c>
      <c r="C569" s="653"/>
      <c r="D569" s="653"/>
      <c r="E569" s="653"/>
      <c r="F569" s="653"/>
      <c r="G569" s="653"/>
      <c r="H569" s="653"/>
      <c r="I569" s="653"/>
      <c r="J569" s="104"/>
    </row>
    <row r="570" spans="1:10" ht="15.6" hidden="1" customHeight="1">
      <c r="A570" s="104"/>
      <c r="B570" s="652" t="s">
        <v>231</v>
      </c>
      <c r="C570" s="652"/>
      <c r="D570" s="652"/>
      <c r="E570" s="652"/>
      <c r="F570" s="652"/>
      <c r="G570" s="652"/>
      <c r="H570" s="652"/>
      <c r="I570" s="652"/>
      <c r="J570" s="104"/>
    </row>
    <row r="571" spans="1:10" ht="15.6" hidden="1" customHeight="1">
      <c r="A571" s="104"/>
      <c r="B571" s="653" t="s">
        <v>232</v>
      </c>
      <c r="C571" s="653"/>
      <c r="D571" s="653"/>
      <c r="E571" s="653"/>
      <c r="F571" s="653"/>
      <c r="G571" s="653"/>
      <c r="H571" s="653"/>
      <c r="I571" s="653"/>
      <c r="J571" s="104"/>
    </row>
    <row r="572" spans="1:10" ht="15.6" hidden="1" customHeight="1">
      <c r="A572" s="104"/>
      <c r="B572" s="652" t="s">
        <v>233</v>
      </c>
      <c r="C572" s="652"/>
      <c r="D572" s="652"/>
      <c r="E572" s="652"/>
      <c r="F572" s="652"/>
      <c r="G572" s="652"/>
      <c r="H572" s="652"/>
      <c r="I572" s="652"/>
      <c r="J572" s="104"/>
    </row>
    <row r="573" spans="1:10" ht="15.6" hidden="1" customHeight="1">
      <c r="A573" s="104"/>
      <c r="B573" s="653" t="s">
        <v>234</v>
      </c>
      <c r="C573" s="653"/>
      <c r="D573" s="653"/>
      <c r="E573" s="653"/>
      <c r="F573" s="653"/>
      <c r="G573" s="653"/>
      <c r="H573" s="653"/>
      <c r="I573" s="653"/>
      <c r="J573" s="104"/>
    </row>
    <row r="574" spans="1:10" ht="15.6" hidden="1" customHeight="1">
      <c r="A574" s="104"/>
      <c r="B574" s="652"/>
      <c r="C574" s="652"/>
      <c r="D574" s="652"/>
      <c r="E574" s="652"/>
      <c r="F574" s="652"/>
      <c r="G574" s="652"/>
      <c r="H574" s="652"/>
      <c r="I574" s="652"/>
      <c r="J574" s="104"/>
    </row>
    <row r="575" spans="1:10" ht="39" hidden="1" customHeight="1">
      <c r="A575" s="415" t="s">
        <v>235</v>
      </c>
      <c r="B575" s="653" t="s">
        <v>300</v>
      </c>
      <c r="C575" s="653"/>
      <c r="D575" s="653"/>
      <c r="E575" s="653"/>
      <c r="F575" s="653"/>
      <c r="G575" s="653"/>
      <c r="H575" s="653"/>
      <c r="I575" s="653"/>
      <c r="J575" s="104"/>
    </row>
    <row r="576" spans="1:10" ht="36" hidden="1" customHeight="1">
      <c r="A576" s="128">
        <v>5.0999999999999996</v>
      </c>
      <c r="B576" s="652"/>
      <c r="C576" s="652"/>
      <c r="D576" s="652"/>
      <c r="E576" s="652"/>
      <c r="F576" s="652"/>
      <c r="G576" s="652"/>
      <c r="H576" s="652"/>
      <c r="I576" s="652"/>
    </row>
    <row r="577" spans="1:13" ht="123" hidden="1" customHeight="1">
      <c r="A577" s="128"/>
      <c r="B577" s="653"/>
      <c r="C577" s="653" t="s">
        <v>228</v>
      </c>
      <c r="D577" s="653"/>
      <c r="E577" s="653"/>
      <c r="F577" s="653"/>
      <c r="G577" s="653"/>
      <c r="H577" s="653"/>
      <c r="I577" s="653"/>
      <c r="J577" s="176"/>
    </row>
    <row r="578" spans="1:13" ht="12.75" hidden="1" customHeight="1">
      <c r="A578" s="128"/>
      <c r="B578" s="587"/>
      <c r="C578" s="587"/>
      <c r="D578" s="587"/>
      <c r="E578" s="587"/>
      <c r="F578" s="587"/>
      <c r="G578" s="587"/>
      <c r="H578" s="587"/>
      <c r="I578" s="587"/>
      <c r="J578" s="104"/>
    </row>
    <row r="579" spans="1:13" ht="78" hidden="1" customHeight="1">
      <c r="A579" s="128"/>
      <c r="B579" s="652" t="s">
        <v>221</v>
      </c>
      <c r="C579" s="652"/>
      <c r="D579" s="652"/>
      <c r="E579" s="652"/>
      <c r="F579" s="652"/>
      <c r="G579" s="652"/>
      <c r="H579" s="652"/>
      <c r="I579" s="652"/>
      <c r="J579" s="104"/>
    </row>
    <row r="580" spans="1:13" ht="9" hidden="1" customHeight="1">
      <c r="A580" s="128"/>
      <c r="B580" s="653"/>
      <c r="C580" s="653"/>
      <c r="D580" s="653"/>
      <c r="E580" s="653"/>
      <c r="F580" s="653"/>
      <c r="G580" s="653"/>
      <c r="H580" s="653"/>
      <c r="I580" s="653"/>
      <c r="J580" s="104"/>
    </row>
    <row r="581" spans="1:13" ht="36.75" hidden="1" customHeight="1">
      <c r="A581" s="128">
        <v>5.2</v>
      </c>
      <c r="B581" s="587" t="s">
        <v>222</v>
      </c>
      <c r="C581" s="587"/>
      <c r="D581" s="587"/>
      <c r="E581" s="587"/>
      <c r="F581" s="587"/>
      <c r="G581" s="587"/>
      <c r="H581" s="587"/>
      <c r="I581" s="587"/>
    </row>
    <row r="582" spans="1:13" ht="10.5" hidden="1" customHeight="1">
      <c r="A582" s="104"/>
      <c r="B582" s="104"/>
      <c r="C582" s="104"/>
      <c r="D582" s="104"/>
      <c r="E582" s="104"/>
      <c r="F582" s="104"/>
      <c r="G582" s="104"/>
      <c r="H582" s="104"/>
      <c r="I582" s="104"/>
      <c r="J582" s="104"/>
    </row>
    <row r="583" spans="1:13" ht="24" hidden="1" customHeight="1">
      <c r="A583" s="138"/>
      <c r="B583" s="670" t="s">
        <v>223</v>
      </c>
      <c r="C583" s="670"/>
      <c r="D583" s="670"/>
      <c r="E583" s="670"/>
      <c r="F583" s="670"/>
      <c r="G583" s="670"/>
      <c r="H583" s="670"/>
      <c r="I583" s="670"/>
      <c r="J583" s="104"/>
    </row>
    <row r="584" spans="1:13" ht="32.25" hidden="1" customHeight="1">
      <c r="A584" s="145"/>
      <c r="B584" s="668"/>
      <c r="C584" s="669"/>
      <c r="D584" s="666" t="str">
        <f>"For  " &amp;F409</f>
        <v>For  0</v>
      </c>
      <c r="E584" s="667"/>
      <c r="F584" s="666" t="str">
        <f>"For  " &amp;F444</f>
        <v>For  0</v>
      </c>
      <c r="G584" s="667"/>
      <c r="H584" s="666" t="str">
        <f>"For  " &amp;F480</f>
        <v>For  0</v>
      </c>
      <c r="I584" s="667"/>
      <c r="J584" s="104"/>
    </row>
    <row r="585" spans="1:13" ht="50.25" hidden="1" customHeight="1">
      <c r="A585" s="177" t="s">
        <v>269</v>
      </c>
      <c r="B585" s="671"/>
      <c r="C585" s="671"/>
      <c r="D585" s="672"/>
      <c r="E585" s="673"/>
      <c r="F585" s="659"/>
      <c r="G585" s="660"/>
      <c r="H585" s="659" t="s">
        <v>224</v>
      </c>
      <c r="I585" s="660"/>
      <c r="J585" s="104"/>
    </row>
    <row r="586" spans="1:13" ht="21" hidden="1" customHeight="1">
      <c r="A586" s="178"/>
      <c r="B586" s="659"/>
      <c r="C586" s="660"/>
      <c r="D586" s="664"/>
      <c r="E586" s="665"/>
      <c r="F586" s="655"/>
      <c r="G586" s="656"/>
      <c r="H586" s="655"/>
      <c r="I586" s="656"/>
      <c r="J586" s="179"/>
      <c r="K586" s="180"/>
      <c r="L586" s="179"/>
    </row>
    <row r="587" spans="1:13" ht="23.25" hidden="1" customHeight="1">
      <c r="A587" s="178"/>
      <c r="B587" s="659"/>
      <c r="C587" s="660"/>
      <c r="D587" s="664"/>
      <c r="E587" s="665"/>
      <c r="F587" s="655"/>
      <c r="G587" s="656"/>
      <c r="H587" s="655"/>
      <c r="I587" s="656"/>
      <c r="J587" s="181"/>
      <c r="K587" s="182"/>
      <c r="L587" s="181"/>
    </row>
    <row r="588" spans="1:13" ht="21.75" hidden="1" customHeight="1">
      <c r="A588" s="178"/>
      <c r="B588" s="659"/>
      <c r="C588" s="660"/>
      <c r="D588" s="664"/>
      <c r="E588" s="665"/>
      <c r="F588" s="655"/>
      <c r="G588" s="656"/>
      <c r="H588" s="655"/>
      <c r="I588" s="656"/>
      <c r="J588" s="179"/>
      <c r="K588" s="180"/>
      <c r="L588" s="179"/>
      <c r="M588" s="92"/>
    </row>
    <row r="589" spans="1:13" ht="20.25" hidden="1" customHeight="1">
      <c r="A589" s="178"/>
      <c r="B589" s="659"/>
      <c r="C589" s="660"/>
      <c r="D589" s="664"/>
      <c r="E589" s="665"/>
      <c r="F589" s="655"/>
      <c r="G589" s="656"/>
      <c r="H589" s="655"/>
      <c r="I589" s="656"/>
      <c r="J589" s="179"/>
      <c r="K589" s="180"/>
      <c r="L589" s="179"/>
      <c r="M589" s="92"/>
    </row>
    <row r="590" spans="1:13" ht="21.75" hidden="1" customHeight="1">
      <c r="A590" s="417"/>
      <c r="B590" s="659"/>
      <c r="C590" s="660"/>
      <c r="D590" s="661"/>
      <c r="E590" s="662"/>
      <c r="F590" s="655"/>
      <c r="G590" s="656"/>
      <c r="H590" s="657"/>
      <c r="I590" s="658"/>
      <c r="J590" s="179"/>
      <c r="K590" s="180"/>
      <c r="L590" s="179"/>
      <c r="M590" s="92"/>
    </row>
    <row r="591" spans="1:13" ht="68.25" hidden="1" customHeight="1">
      <c r="A591" s="111">
        <v>5.3</v>
      </c>
      <c r="B591" s="663"/>
      <c r="C591" s="663"/>
      <c r="D591" s="663"/>
      <c r="E591" s="663"/>
      <c r="F591" s="663"/>
      <c r="G591" s="663"/>
      <c r="H591" s="416"/>
      <c r="I591" s="414"/>
      <c r="J591" s="104"/>
    </row>
    <row r="592" spans="1:13" hidden="1">
      <c r="A592" s="104"/>
      <c r="B592" s="104"/>
      <c r="C592" s="104"/>
      <c r="D592" s="104"/>
      <c r="E592" s="104"/>
      <c r="F592" s="104"/>
      <c r="G592" s="104"/>
      <c r="H592" s="104"/>
      <c r="I592" s="104"/>
      <c r="J592" s="104"/>
    </row>
    <row r="594" spans="2:9">
      <c r="B594" s="80" t="s">
        <v>470</v>
      </c>
      <c r="C594" s="654">
        <f>'Name of Bidder'!C32</f>
        <v>0</v>
      </c>
      <c r="D594" s="654"/>
      <c r="F594" s="93" t="s">
        <v>468</v>
      </c>
      <c r="G594" s="647">
        <f>'Name of Bidder'!C29</f>
        <v>0</v>
      </c>
      <c r="H594" s="647"/>
      <c r="I594" s="647"/>
    </row>
    <row r="595" spans="2:9">
      <c r="B595" s="80" t="s">
        <v>471</v>
      </c>
      <c r="C595" s="654">
        <f>'Name of Bidder'!C33</f>
        <v>0</v>
      </c>
      <c r="D595" s="654"/>
      <c r="F595" s="93" t="s">
        <v>469</v>
      </c>
      <c r="G595" s="647">
        <f>'Name of Bidder'!C30</f>
        <v>0</v>
      </c>
      <c r="H595" s="647"/>
      <c r="I595" s="647"/>
    </row>
  </sheetData>
  <sheetProtection algorithmName="SHA-512" hashValue="g7vfj6UaxzivNUFrNxzfSGM7MKWLxFRs5K1zJaIkwu9mtP6OTFq6s2WdXf+qh3gALd0Mb/5UUASDtZH882DGfA==" saltValue="tfwSYgxT2a/pneCTdLV5fQ==" spinCount="100000" sheet="1" objects="1" scenarios="1" formatColumns="0" formatRows="0" selectLockedCells="1"/>
  <customSheetViews>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1"/>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3"/>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5"/>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6"/>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7"/>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8"/>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0"/>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1"/>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2"/>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3"/>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5"/>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6"/>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7"/>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8"/>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0"/>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1"/>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2"/>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23"/>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4"/>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25"/>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26"/>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27"/>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28"/>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29"/>
      <headerFooter alignWithMargins="0"/>
    </customSheetView>
    <customSheetView guid="{BD24AD9D-D3A0-422F-8577-11BDC23592D2}" scale="80" showPageBreaks="1" showGridLines="0" zeroValues="0" fitToPage="1" printArea="1" hiddenRows="1" hiddenColumns="1" view="pageBreakPreview">
      <selection activeCell="Q12" sqref="Q12"/>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0"/>
      <headerFooter alignWithMargins="0"/>
    </customSheetView>
  </customSheetViews>
  <mergeCells count="896">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37:B538"/>
    <mergeCell ref="C537:C538"/>
    <mergeCell ref="D537:D538"/>
    <mergeCell ref="E537:E538"/>
    <mergeCell ref="F537:F538"/>
    <mergeCell ref="G537:G538"/>
    <mergeCell ref="H537:H538"/>
    <mergeCell ref="I537:I538"/>
    <mergeCell ref="I540:I541"/>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I507:I508"/>
    <mergeCell ref="B509:B510"/>
    <mergeCell ref="C509:C510"/>
    <mergeCell ref="D509:D510"/>
    <mergeCell ref="E509:E510"/>
    <mergeCell ref="F509:F510"/>
    <mergeCell ref="G509:G510"/>
    <mergeCell ref="H509:H510"/>
    <mergeCell ref="I509:I510"/>
    <mergeCell ref="G498:G499"/>
    <mergeCell ref="H498:H499"/>
    <mergeCell ref="I498:I499"/>
    <mergeCell ref="B501:B502"/>
    <mergeCell ref="C501:C502"/>
    <mergeCell ref="D501:D502"/>
    <mergeCell ref="E501:E502"/>
    <mergeCell ref="F501:F502"/>
    <mergeCell ref="G501:G502"/>
    <mergeCell ref="H501:H502"/>
    <mergeCell ref="I501:I502"/>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B367:E367"/>
    <mergeCell ref="F367:G367"/>
    <mergeCell ref="H367:I367"/>
    <mergeCell ref="B369:E369"/>
    <mergeCell ref="F369:G369"/>
    <mergeCell ref="H369:I369"/>
    <mergeCell ref="F361:G361"/>
    <mergeCell ref="H361:I361"/>
    <mergeCell ref="B363:E363"/>
    <mergeCell ref="B364:E364"/>
    <mergeCell ref="F364:G364"/>
    <mergeCell ref="H364:I364"/>
    <mergeCell ref="F344:I344"/>
    <mergeCell ref="F345:I345"/>
    <mergeCell ref="F359:G359"/>
    <mergeCell ref="H359:I359"/>
    <mergeCell ref="F360:G360"/>
    <mergeCell ref="H360:I360"/>
    <mergeCell ref="B353:E353"/>
    <mergeCell ref="F353:G353"/>
    <mergeCell ref="H353:I35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F47:G47"/>
    <mergeCell ref="F48:G48"/>
    <mergeCell ref="H43:I44"/>
    <mergeCell ref="D45:E45"/>
    <mergeCell ref="D43:E44"/>
    <mergeCell ref="B43:C44"/>
    <mergeCell ref="B36:I36"/>
    <mergeCell ref="B37:I37"/>
    <mergeCell ref="F43:G44"/>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1"/>
  <headerFooter alignWithMargins="0"/>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257246" r:id="rId34" name="Check Box 3294">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7" r:id="rId35" name="Check Box 3295">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8" r:id="rId36" name="Check Box 3296">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9" r:id="rId37" name="Check Box 3297">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50" r:id="rId38" name="Check Box 3298">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51" r:id="rId39" name="Check Box 3299">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257240" r:id="rId40" name="Check Box 3288">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1" r:id="rId41" name="Check Box 3289">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2" r:id="rId42" name="Check Box 3290">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3" r:id="rId43" name="Check Box 3291">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4" r:id="rId44" name="Check Box 3292">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5" r:id="rId45" name="Check Box 3293">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mc:AlternateContent xmlns:mc="http://schemas.openxmlformats.org/markup-compatibility/2006">
          <mc:Choice Requires="x14">
            <control shapeId="65740" r:id="rId46" name="Check Box 204">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1" r:id="rId47" name="Check Box 205">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2" r:id="rId48" name="Check Box 206">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3" r:id="rId49" name="Check Box 207">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4" r:id="rId50" name="Check Box 208">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5" r:id="rId51" name="Check Box 209">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97300" r:id="rId52" name="Check Box 104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637" r:id="rId53" name="Check Box 101">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38" r:id="rId54" name="Check Box 102">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39" r:id="rId55" name="Check Box 10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40" r:id="rId56" name="Check Box 10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51" r:id="rId57" name="Check Box 115">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49" r:id="rId58" name="Check Box 11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97299" r:id="rId59" name="Check Box 1043">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mc:AlternateContent xmlns:mc="http://schemas.openxmlformats.org/markup-compatibility/2006">
          <mc:Choice Requires="x14">
            <control shapeId="65955" r:id="rId60" name="Check Box 419">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6" r:id="rId61" name="Check Box 420">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7" r:id="rId62" name="Check Box 421">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8" r:id="rId63" name="Check Box 422">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9" r:id="rId64" name="Check Box 423">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60" r:id="rId65" name="Check Box 42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949" r:id="rId66" name="Check Box 41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0" r:id="rId67" name="Check Box 41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1" r:id="rId68" name="Check Box 415">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2" r:id="rId69" name="Check Box 416">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3" r:id="rId70" name="Check Box 417">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4" r:id="rId71" name="Check Box 418">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9" customWidth="1"/>
    <col min="7" max="7" width="24.28515625" style="189" customWidth="1"/>
    <col min="8" max="9" width="0" style="74" hidden="1" customWidth="1"/>
    <col min="10" max="16384" width="9.140625" style="73"/>
  </cols>
  <sheetData>
    <row r="1" spans="1:8" ht="21" customHeight="1">
      <c r="A1" s="65" t="str">
        <f>'Name of Bidder'!B2</f>
        <v>Specification No: SRTS-II/C&amp;M/WC-4018/2024</v>
      </c>
      <c r="B1" s="66"/>
      <c r="C1" s="66"/>
      <c r="D1" s="66"/>
      <c r="E1" s="97"/>
      <c r="F1" s="193"/>
      <c r="G1" s="67" t="s">
        <v>180</v>
      </c>
    </row>
    <row r="3" spans="1:8" ht="72" customHeight="1">
      <c r="A3" s="796" t="str">
        <f>Cover!B2</f>
        <v>Empanelment for Route alignment survey, detailed survey, and soil investigation for bidding of various upcoming projects under TBCB route / RTM in SR2 (In the states/UTs of Karnataka, Kerala, Tamil Nadu and Pondicherry</v>
      </c>
      <c r="B3" s="796"/>
      <c r="C3" s="796"/>
      <c r="D3" s="796"/>
      <c r="E3" s="796"/>
      <c r="F3" s="796"/>
      <c r="G3" s="796"/>
    </row>
    <row r="4" spans="1:8" ht="9.75" customHeight="1">
      <c r="A4" s="76"/>
      <c r="H4" s="190"/>
    </row>
    <row r="5" spans="1:8" ht="20.100000000000001" customHeight="1">
      <c r="A5" s="646" t="s">
        <v>430</v>
      </c>
      <c r="B5" s="646"/>
      <c r="C5" s="646"/>
      <c r="D5" s="646"/>
      <c r="E5" s="646"/>
      <c r="F5" s="76"/>
      <c r="G5" s="76"/>
      <c r="H5" s="190"/>
    </row>
    <row r="6" spans="1:8" ht="9.75" customHeight="1">
      <c r="A6" s="79"/>
      <c r="H6" s="190"/>
    </row>
    <row r="7" spans="1:8" ht="20.100000000000001" customHeight="1">
      <c r="A7" s="95" t="str">
        <f>'Attach 3(JV)'!A7:D7</f>
        <v>Bidder’s Name and Address :</v>
      </c>
      <c r="E7" s="73"/>
      <c r="F7" s="81" t="str">
        <f>'Attach 3(JV)'!E7</f>
        <v>To:</v>
      </c>
      <c r="H7" s="190"/>
    </row>
    <row r="8" spans="1:8" ht="36" customHeight="1">
      <c r="A8" s="797">
        <f>'Attach 3(JV)'!A8:D8</f>
        <v>0</v>
      </c>
      <c r="B8" s="797"/>
      <c r="C8" s="797"/>
      <c r="D8" s="797"/>
      <c r="E8" s="73"/>
      <c r="F8" s="99" t="str">
        <f>'Attach 3(JV)'!E8</f>
        <v>C&amp;M Department</v>
      </c>
      <c r="H8" s="190"/>
    </row>
    <row r="9" spans="1:8">
      <c r="A9" s="87" t="s">
        <v>424</v>
      </c>
      <c r="B9" s="799">
        <f>'Attach 3(JV)'!B9:D9</f>
        <v>0</v>
      </c>
      <c r="C9" s="799"/>
      <c r="D9" s="799"/>
      <c r="E9" s="73"/>
      <c r="F9" s="99" t="str">
        <f>'Attach 3(JV)'!E9</f>
        <v>Power Grid Corporation of India Ltd.,</v>
      </c>
      <c r="H9" s="190"/>
    </row>
    <row r="10" spans="1:8">
      <c r="A10" s="87" t="s">
        <v>426</v>
      </c>
      <c r="B10" s="799">
        <f>'Attach 3(JV)'!B10:D10</f>
        <v>0</v>
      </c>
      <c r="C10" s="799"/>
      <c r="D10" s="799"/>
      <c r="E10" s="73"/>
      <c r="F10" s="99" t="str">
        <f>'Attach 3(JV)'!E10</f>
        <v>SRTS-II,RHQ,Bangalore</v>
      </c>
      <c r="H10" s="190"/>
    </row>
    <row r="11" spans="1:8">
      <c r="B11" s="799">
        <f>'Attach 3(JV)'!B11:D11</f>
        <v>0</v>
      </c>
      <c r="C11" s="799"/>
      <c r="D11" s="799"/>
      <c r="E11" s="73"/>
      <c r="F11" s="99">
        <f>'Attach 3(JV)'!E11</f>
        <v>0</v>
      </c>
    </row>
    <row r="12" spans="1:8">
      <c r="A12" s="79"/>
      <c r="B12" s="799">
        <f>'Attach 3(JV)'!B12:D12</f>
        <v>0</v>
      </c>
      <c r="C12" s="799"/>
      <c r="D12" s="799"/>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238</v>
      </c>
    </row>
    <row r="16" spans="1:8" ht="20.100000000000001" customHeight="1">
      <c r="A16" s="79"/>
    </row>
    <row r="17" spans="1:9" ht="67.900000000000006" customHeight="1">
      <c r="A17" s="696"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96"/>
      <c r="C17" s="696"/>
      <c r="D17" s="696"/>
      <c r="E17" s="696"/>
      <c r="F17" s="585" t="s">
        <v>853</v>
      </c>
      <c r="G17" s="585" t="s">
        <v>875</v>
      </c>
    </row>
    <row r="18" spans="1:9" ht="45" customHeight="1">
      <c r="A18" s="798"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798"/>
      <c r="C18" s="798"/>
      <c r="D18" s="798"/>
      <c r="E18" s="798"/>
      <c r="F18" s="586"/>
      <c r="G18" s="586"/>
      <c r="H18" s="69" t="str">
        <f t="shared" ref="H18:I25" si="0">IF(F18 = "", "", F18&amp; ", ")</f>
        <v/>
      </c>
      <c r="I18" s="69" t="str">
        <f t="shared" si="0"/>
        <v/>
      </c>
    </row>
    <row r="19" spans="1:9" ht="33" customHeight="1">
      <c r="A19" s="73"/>
      <c r="B19" s="73"/>
      <c r="C19" s="73"/>
      <c r="D19" s="73"/>
      <c r="E19" s="73"/>
      <c r="F19" s="586"/>
      <c r="G19" s="586"/>
      <c r="H19" s="69" t="str">
        <f t="shared" si="0"/>
        <v/>
      </c>
      <c r="I19" s="69" t="str">
        <f t="shared" si="0"/>
        <v/>
      </c>
    </row>
    <row r="20" spans="1:9" ht="33" customHeight="1">
      <c r="A20" s="73"/>
      <c r="B20" s="73"/>
      <c r="C20" s="73"/>
      <c r="D20" s="93"/>
      <c r="E20" s="73"/>
      <c r="F20" s="586"/>
      <c r="G20" s="586"/>
      <c r="H20" s="69" t="str">
        <f t="shared" si="0"/>
        <v/>
      </c>
      <c r="I20" s="69" t="str">
        <f t="shared" si="0"/>
        <v/>
      </c>
    </row>
    <row r="21" spans="1:9" ht="33" customHeight="1">
      <c r="A21" s="80" t="s">
        <v>470</v>
      </c>
      <c r="B21" s="94">
        <f>'Name of Bidder'!C32</f>
        <v>0</v>
      </c>
      <c r="D21" s="93" t="s">
        <v>468</v>
      </c>
      <c r="E21" s="96">
        <f>'Name of Bidder'!C29</f>
        <v>0</v>
      </c>
      <c r="F21" s="586"/>
      <c r="G21" s="586"/>
      <c r="H21" s="69" t="str">
        <f>IF(F21 = "", "", F21&amp; ", ")</f>
        <v/>
      </c>
      <c r="I21" s="69" t="str">
        <f>IF(G21 = "", "", G21&amp; ", ")</f>
        <v/>
      </c>
    </row>
    <row r="22" spans="1:9" ht="33" customHeight="1">
      <c r="A22" s="80" t="s">
        <v>471</v>
      </c>
      <c r="B22" s="96">
        <f>'Name of Bidder'!C33</f>
        <v>0</v>
      </c>
      <c r="D22" s="93" t="s">
        <v>469</v>
      </c>
      <c r="E22" s="96">
        <f>'Name of Bidder'!C30</f>
        <v>0</v>
      </c>
      <c r="F22" s="586"/>
      <c r="G22" s="586"/>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0BBA2DF4-A149-40BB-8E82-8CB6DEDB7C04}" scale="89" showPageBreaks="1" showGridLines="0" zeroValues="0" printArea="1" hiddenRows="1" hiddenColumns="1" view="pageBreakPreview" topLeftCell="A16">
      <selection activeCell="F18" sqref="F18"/>
      <pageMargins left="1.01" right="0.34" top="0.4" bottom="0.4" header="0.26" footer="0.22"/>
      <pageSetup scale="55" orientation="portrait" r:id="rId1"/>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4"/>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5"/>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6"/>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9"/>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0"/>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1"/>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2"/>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8"/>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9"/>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0"/>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1"/>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3"/>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4"/>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25"/>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26"/>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2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28"/>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29"/>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0"/>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1"/>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32"/>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33"/>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34"/>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1.01" right="0.34" top="0.4" bottom="0.4" header="0.26" footer="0.22"/>
      <pageSetup scale="55" orientation="portrait" r:id="rId35"/>
      <headerFooter alignWithMargins="0">
        <oddFooter>&amp;R&amp;"Book Antiqua,Bold"&amp;8 Page &amp;P of &amp;N</oddFooter>
      </headerFooter>
    </customSheetView>
    <customSheetView guid="{BD24AD9D-D3A0-422F-8577-11BDC23592D2}" scale="89" showPageBreaks="1" showGridLines="0" zeroValues="0" printArea="1" hiddenRows="1" hiddenColumns="1" view="pageBreakPreview">
      <selection activeCell="F18" sqref="F18"/>
      <pageMargins left="1.01" right="0.34" top="0.4" bottom="0.4" header="0.26" footer="0.22"/>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Footer>&amp;R&amp;"Book Antiqua,Bold"&amp;8 Page &amp;P of &amp;N</oddFooter>
  </headerFooter>
  <drawing r:id="rId3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Specification No: SRTS-II/C&amp;M/WC-4018/2024</v>
      </c>
      <c r="B1" s="66"/>
      <c r="C1" s="66"/>
      <c r="D1" s="66"/>
      <c r="E1" s="67" t="s">
        <v>182</v>
      </c>
    </row>
    <row r="2" spans="1:9" ht="11.1" customHeight="1"/>
    <row r="3" spans="1:9" ht="67.900000000000006" customHeight="1">
      <c r="A3" s="796" t="str">
        <f>Cover!B2</f>
        <v>Empanelment for Route alignment survey, detailed survey, and soil investigation for bidding of various upcoming projects under TBCB route / RTM in SR2 (In the states/UTs of Karnataka, Kerala, Tamil Nadu and Pondicherry</v>
      </c>
      <c r="B3" s="796"/>
      <c r="C3" s="796"/>
      <c r="D3" s="796"/>
      <c r="E3" s="796"/>
      <c r="F3" s="68"/>
      <c r="G3" s="68"/>
      <c r="H3" s="68"/>
    </row>
    <row r="4" spans="1:9" ht="11.1" customHeight="1">
      <c r="A4" s="76"/>
      <c r="H4" s="77"/>
      <c r="I4" s="78"/>
    </row>
    <row r="5" spans="1:9" ht="20.100000000000001" customHeight="1">
      <c r="A5" s="646" t="s">
        <v>431</v>
      </c>
      <c r="B5" s="646"/>
      <c r="C5" s="646"/>
      <c r="D5" s="646"/>
      <c r="E5" s="646"/>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6" customFormat="1" ht="36" customHeight="1">
      <c r="A8" s="797">
        <f>'Attach 3(JV)'!A8:D8</f>
        <v>0</v>
      </c>
      <c r="B8" s="797"/>
      <c r="C8" s="797"/>
      <c r="D8" s="99" t="str">
        <f>'Attach 3(JV)'!E8</f>
        <v>C&amp;M Department</v>
      </c>
      <c r="E8" s="79"/>
      <c r="F8" s="79"/>
      <c r="G8" s="79"/>
      <c r="H8" s="194"/>
      <c r="I8" s="195"/>
    </row>
    <row r="9" spans="1:9" ht="20.100000000000001" customHeight="1">
      <c r="A9" s="87" t="s">
        <v>424</v>
      </c>
      <c r="B9" s="650">
        <f>'Attach 3(JV)'!B9:D9</f>
        <v>0</v>
      </c>
      <c r="C9" s="650"/>
      <c r="D9" s="99" t="str">
        <f>'Attach 3(JV)'!E9</f>
        <v>Power Grid Corporation of India Ltd.,</v>
      </c>
      <c r="H9" s="77"/>
      <c r="I9" s="78"/>
    </row>
    <row r="10" spans="1:9" ht="20.100000000000001" customHeight="1">
      <c r="A10" s="87" t="s">
        <v>426</v>
      </c>
      <c r="B10" s="651">
        <f>'Attach 3(JV)'!B10:D10</f>
        <v>0</v>
      </c>
      <c r="C10" s="651"/>
      <c r="D10" s="99" t="str">
        <f>'Attach 3(JV)'!E10</f>
        <v>SRTS-II,RHQ,Bangalore</v>
      </c>
      <c r="H10" s="77"/>
      <c r="I10" s="78"/>
    </row>
    <row r="11" spans="1:9" ht="20.100000000000001" customHeight="1">
      <c r="B11" s="651">
        <f>'Attach 3(JV)'!B11:D11</f>
        <v>0</v>
      </c>
      <c r="C11" s="651"/>
      <c r="D11" s="99">
        <f>'Attach 3(JV)'!E11</f>
        <v>0</v>
      </c>
    </row>
    <row r="12" spans="1:9" ht="15" customHeight="1">
      <c r="A12" s="79"/>
      <c r="B12" s="651">
        <f>'Attach 3(JV)'!B12:D12</f>
        <v>0</v>
      </c>
      <c r="C12" s="651"/>
      <c r="D12" s="83"/>
    </row>
    <row r="13" spans="1:9" ht="20.100000000000001" customHeight="1">
      <c r="A13" s="70" t="s">
        <v>238</v>
      </c>
    </row>
    <row r="14" spans="1:9" ht="72" customHeight="1">
      <c r="A14" s="649" t="s">
        <v>432</v>
      </c>
      <c r="B14" s="649"/>
      <c r="C14" s="649"/>
      <c r="D14" s="649"/>
      <c r="E14" s="649"/>
    </row>
    <row r="15" spans="1:9" s="70" customFormat="1" ht="20.100000000000001" customHeight="1">
      <c r="A15" s="167" t="s">
        <v>438</v>
      </c>
      <c r="B15" s="167" t="s">
        <v>439</v>
      </c>
      <c r="C15" s="167" t="s">
        <v>440</v>
      </c>
      <c r="D15" s="167" t="s">
        <v>417</v>
      </c>
      <c r="E15" s="167" t="s">
        <v>418</v>
      </c>
      <c r="I15" s="73"/>
    </row>
    <row r="16" spans="1:9" ht="20.100000000000001" customHeight="1">
      <c r="A16" s="197">
        <v>1</v>
      </c>
      <c r="B16" s="198"/>
      <c r="C16" s="198"/>
      <c r="D16" s="198"/>
      <c r="E16" s="198"/>
    </row>
    <row r="17" spans="1:6" ht="20.100000000000001" customHeight="1">
      <c r="A17" s="197">
        <v>2</v>
      </c>
      <c r="B17" s="198"/>
      <c r="C17" s="198"/>
      <c r="D17" s="198"/>
      <c r="E17" s="198"/>
    </row>
    <row r="18" spans="1:6" ht="20.100000000000001" customHeight="1">
      <c r="A18" s="197">
        <v>3</v>
      </c>
      <c r="B18" s="198"/>
      <c r="C18" s="198"/>
      <c r="D18" s="198"/>
      <c r="E18" s="198"/>
    </row>
    <row r="19" spans="1:6" ht="20.100000000000001" customHeight="1">
      <c r="A19" s="197">
        <v>4</v>
      </c>
      <c r="B19" s="199"/>
      <c r="C19" s="199"/>
      <c r="D19" s="198"/>
      <c r="E19" s="199"/>
    </row>
    <row r="20" spans="1:6" ht="20.100000000000001" customHeight="1">
      <c r="A20" s="197">
        <v>5</v>
      </c>
      <c r="B20" s="199"/>
      <c r="C20" s="199"/>
      <c r="D20" s="199"/>
      <c r="E20" s="199"/>
    </row>
    <row r="21" spans="1:6" ht="11.25" customHeight="1">
      <c r="F21" s="200" t="b">
        <v>0</v>
      </c>
    </row>
    <row r="22" spans="1:6" ht="77.25" customHeight="1">
      <c r="A22" s="649" t="s">
        <v>433</v>
      </c>
      <c r="B22" s="649"/>
      <c r="C22" s="649"/>
      <c r="D22" s="649"/>
      <c r="E22" s="649"/>
    </row>
    <row r="23" spans="1:6" ht="23.1" customHeight="1">
      <c r="C23" s="93"/>
    </row>
    <row r="24" spans="1:6" ht="23.1" customHeight="1">
      <c r="A24" s="80" t="s">
        <v>470</v>
      </c>
      <c r="B24" s="94">
        <f>'Name of Bidder'!C32</f>
        <v>0</v>
      </c>
      <c r="C24" s="93" t="s">
        <v>468</v>
      </c>
      <c r="D24" s="96">
        <f>'Name of Bidder'!C29</f>
        <v>0</v>
      </c>
    </row>
    <row r="25" spans="1:6" ht="23.1" customHeight="1">
      <c r="A25" s="80" t="s">
        <v>471</v>
      </c>
      <c r="B25" s="96">
        <f>'Name of Bidder'!C33</f>
        <v>0</v>
      </c>
      <c r="C25" s="93" t="s">
        <v>469</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1" t="str">
        <f>A1</f>
        <v>Specification No: SRTS-II/C&amp;M/WC-4018/2024</v>
      </c>
      <c r="E29" s="202" t="str">
        <f>E1</f>
        <v>ATTACHMENT-4 (A)</v>
      </c>
    </row>
    <row r="30" spans="1:6" ht="20.100000000000001" customHeight="1">
      <c r="A30" s="92"/>
    </row>
    <row r="31" spans="1:6" ht="20.100000000000001" customHeight="1">
      <c r="C31" s="201" t="str">
        <f>A5</f>
        <v>(List of Special Maintenance Tools &amp; Tackles)</v>
      </c>
    </row>
    <row r="32" spans="1:6" ht="20.100000000000001" customHeight="1"/>
    <row r="33" spans="1:5" ht="20.100000000000001" customHeight="1">
      <c r="A33" s="203" t="str">
        <f>A15</f>
        <v xml:space="preserve">S.No.  </v>
      </c>
      <c r="B33" s="203" t="str">
        <f>B15</f>
        <v>For Equipment</v>
      </c>
      <c r="C33" s="203" t="str">
        <f>C15</f>
        <v>Item Description</v>
      </c>
      <c r="D33" s="203" t="str">
        <f>D15</f>
        <v>Unit</v>
      </c>
      <c r="E33" s="203" t="str">
        <f>E15</f>
        <v>Quantity</v>
      </c>
    </row>
    <row r="34" spans="1:5" ht="20.25" customHeight="1">
      <c r="A34" s="204"/>
      <c r="B34" s="204"/>
      <c r="C34" s="204"/>
      <c r="D34" s="204"/>
      <c r="E34" s="204"/>
    </row>
    <row r="35" spans="1:5" ht="20.25" customHeight="1">
      <c r="A35" s="204"/>
      <c r="B35" s="204"/>
      <c r="C35" s="204"/>
      <c r="D35" s="204"/>
      <c r="E35" s="204"/>
    </row>
    <row r="36" spans="1:5" ht="20.25" customHeight="1">
      <c r="A36" s="204"/>
      <c r="B36" s="204"/>
      <c r="C36" s="204"/>
      <c r="D36" s="204"/>
      <c r="E36" s="204"/>
    </row>
    <row r="37" spans="1:5" ht="20.25" customHeight="1">
      <c r="A37" s="204"/>
      <c r="B37" s="204"/>
      <c r="C37" s="204"/>
      <c r="D37" s="204"/>
      <c r="E37" s="204"/>
    </row>
    <row r="38" spans="1:5" ht="20.25" customHeight="1">
      <c r="A38" s="204"/>
      <c r="B38" s="204"/>
      <c r="C38" s="204"/>
      <c r="D38" s="204"/>
      <c r="E38" s="204"/>
    </row>
    <row r="39" spans="1:5" ht="20.25" customHeight="1">
      <c r="A39" s="204"/>
      <c r="B39" s="204"/>
      <c r="C39" s="204"/>
      <c r="D39" s="204"/>
      <c r="E39" s="204"/>
    </row>
    <row r="40" spans="1:5" ht="20.25" customHeight="1">
      <c r="A40" s="204"/>
      <c r="B40" s="204"/>
      <c r="C40" s="204"/>
      <c r="D40" s="204"/>
      <c r="E40" s="204"/>
    </row>
    <row r="41" spans="1:5" ht="20.25" customHeight="1">
      <c r="A41" s="204"/>
      <c r="B41" s="204"/>
      <c r="C41" s="204"/>
      <c r="D41" s="204"/>
      <c r="E41" s="204"/>
    </row>
    <row r="42" spans="1:5" ht="20.25" customHeight="1">
      <c r="A42" s="204"/>
      <c r="B42" s="204"/>
      <c r="C42" s="204"/>
      <c r="D42" s="204"/>
      <c r="E42" s="204"/>
    </row>
    <row r="43" spans="1:5" ht="20.25" customHeight="1">
      <c r="A43" s="204"/>
      <c r="B43" s="204"/>
      <c r="C43" s="204"/>
      <c r="D43" s="204"/>
      <c r="E43" s="204"/>
    </row>
    <row r="44" spans="1:5" ht="20.25" customHeight="1">
      <c r="A44" s="204"/>
      <c r="B44" s="204"/>
      <c r="C44" s="204"/>
      <c r="D44" s="204"/>
      <c r="E44" s="204"/>
    </row>
    <row r="45" spans="1:5" ht="20.25" customHeight="1">
      <c r="A45" s="204"/>
      <c r="B45" s="204"/>
      <c r="C45" s="204"/>
      <c r="D45" s="204"/>
      <c r="E45" s="204"/>
    </row>
    <row r="46" spans="1:5" ht="20.25" customHeight="1">
      <c r="A46" s="204"/>
      <c r="B46" s="204"/>
      <c r="C46" s="204"/>
      <c r="D46" s="204"/>
      <c r="E46" s="204"/>
    </row>
    <row r="47" spans="1:5" ht="20.25" customHeight="1">
      <c r="A47" s="204"/>
      <c r="B47" s="204"/>
      <c r="C47" s="204"/>
      <c r="D47" s="204"/>
      <c r="E47" s="204"/>
    </row>
    <row r="48" spans="1:5" ht="20.25" customHeight="1">
      <c r="A48" s="204"/>
      <c r="B48" s="204"/>
      <c r="C48" s="204"/>
      <c r="D48" s="204"/>
      <c r="E48" s="204"/>
    </row>
    <row r="49" spans="1:5" ht="20.25" customHeight="1">
      <c r="A49" s="204"/>
      <c r="B49" s="204"/>
      <c r="C49" s="204"/>
      <c r="D49" s="204"/>
      <c r="E49" s="204"/>
    </row>
    <row r="50" spans="1:5" ht="20.25" customHeight="1">
      <c r="A50" s="204"/>
      <c r="B50" s="204"/>
      <c r="C50" s="204"/>
      <c r="D50" s="204"/>
      <c r="E50" s="204"/>
    </row>
    <row r="51" spans="1:5" ht="20.25" customHeight="1">
      <c r="A51" s="204"/>
      <c r="B51" s="204"/>
      <c r="C51" s="204"/>
      <c r="D51" s="204"/>
      <c r="E51" s="204"/>
    </row>
    <row r="52" spans="1:5" ht="20.25" customHeight="1">
      <c r="A52" s="204"/>
      <c r="B52" s="204"/>
      <c r="C52" s="204"/>
      <c r="D52" s="204"/>
      <c r="E52" s="204"/>
    </row>
    <row r="53" spans="1:5">
      <c r="A53" s="204"/>
      <c r="B53" s="204"/>
      <c r="C53" s="204"/>
      <c r="D53" s="204"/>
      <c r="E53" s="204"/>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5">
        <f t="shared" si="0"/>
        <v>0</v>
      </c>
      <c r="C57" s="206" t="str">
        <f t="shared" si="0"/>
        <v>Printed Name :</v>
      </c>
      <c r="D57" s="800">
        <f t="shared" si="0"/>
        <v>0</v>
      </c>
      <c r="E57" s="800"/>
    </row>
    <row r="58" spans="1:5">
      <c r="A58" s="69" t="str">
        <f t="shared" si="0"/>
        <v>Place      :</v>
      </c>
      <c r="B58" s="201">
        <f t="shared" si="0"/>
        <v>0</v>
      </c>
      <c r="C58" s="206" t="str">
        <f t="shared" si="0"/>
        <v>Designation :</v>
      </c>
      <c r="D58" s="800">
        <f t="shared" si="0"/>
        <v>0</v>
      </c>
      <c r="E58" s="800"/>
    </row>
    <row r="59" spans="1:5">
      <c r="A59" s="69"/>
      <c r="B59" s="69"/>
      <c r="C59" s="69"/>
      <c r="D59" s="69"/>
      <c r="E59" s="69"/>
    </row>
    <row r="60" spans="1:5">
      <c r="A60" s="69"/>
      <c r="B60" s="69"/>
      <c r="C60" s="69"/>
      <c r="D60" s="69"/>
      <c r="E60" s="69"/>
    </row>
    <row r="61" spans="1:5">
      <c r="A61" s="69"/>
      <c r="B61" s="69"/>
      <c r="C61" s="69"/>
      <c r="D61" s="69"/>
      <c r="E61" s="69"/>
    </row>
  </sheetData>
  <sheetProtection sheet="1" objects="1" scenarios="1" formatColumns="0" formatRows="0" selectLockedCells="1"/>
  <customSheetViews>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1"/>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2"/>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BD24AD9D-D3A0-422F-8577-11BDC23592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Specification No: SRTS-II/C&amp;M/WC-4018/2024</v>
      </c>
      <c r="B1" s="66"/>
      <c r="C1" s="66"/>
      <c r="D1" s="66"/>
      <c r="E1" s="98" t="s">
        <v>181</v>
      </c>
    </row>
    <row r="2" spans="1:9" ht="11.25" customHeight="1"/>
    <row r="3" spans="1:9" ht="65.45" customHeight="1">
      <c r="A3" s="796" t="str">
        <f>Cover!B2</f>
        <v>Empanelment for Route alignment survey, detailed survey, and soil investigation for bidding of various upcoming projects under TBCB route / RTM in SR2 (In the states/UTs of Karnataka, Kerala, Tamil Nadu and Pondicherry</v>
      </c>
      <c r="B3" s="796"/>
      <c r="C3" s="796"/>
      <c r="D3" s="796"/>
      <c r="E3" s="796"/>
      <c r="F3" s="68"/>
      <c r="G3" s="68"/>
      <c r="H3" s="68"/>
    </row>
    <row r="4" spans="1:9" ht="8.1" customHeight="1">
      <c r="A4" s="76"/>
      <c r="H4" s="77"/>
      <c r="I4" s="78"/>
    </row>
    <row r="5" spans="1:9" ht="20.100000000000001" customHeight="1">
      <c r="A5" s="646" t="s">
        <v>441</v>
      </c>
      <c r="B5" s="646"/>
      <c r="C5" s="646"/>
      <c r="D5" s="646"/>
      <c r="E5" s="646"/>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797">
        <f>'Attach 3(JV)'!A8:D8</f>
        <v>0</v>
      </c>
      <c r="B8" s="797"/>
      <c r="C8" s="797"/>
      <c r="D8" s="99" t="str">
        <f>'Attach 3(JV)'!E8</f>
        <v>C&amp;M Department</v>
      </c>
      <c r="H8" s="77"/>
      <c r="I8" s="78"/>
    </row>
    <row r="9" spans="1:9">
      <c r="A9" s="87" t="s">
        <v>424</v>
      </c>
      <c r="B9" s="813">
        <f>'Attach 3(JV)'!B9:D9</f>
        <v>0</v>
      </c>
      <c r="C9" s="813"/>
      <c r="D9" s="99" t="str">
        <f>'Attach 3(JV)'!E9</f>
        <v>Power Grid Corporation of India Ltd.,</v>
      </c>
      <c r="H9" s="77"/>
      <c r="I9" s="78"/>
    </row>
    <row r="10" spans="1:9">
      <c r="A10" s="87" t="s">
        <v>426</v>
      </c>
      <c r="B10" s="799">
        <f>'Attach 3(JV)'!B10:D10</f>
        <v>0</v>
      </c>
      <c r="C10" s="799"/>
      <c r="D10" s="99" t="str">
        <f>'Attach 3(JV)'!E10</f>
        <v>SRTS-II,RHQ,Bangalore</v>
      </c>
      <c r="H10" s="77"/>
      <c r="I10" s="78"/>
    </row>
    <row r="11" spans="1:9">
      <c r="B11" s="799">
        <f>'Attach 3(JV)'!B11:D11</f>
        <v>0</v>
      </c>
      <c r="C11" s="799"/>
      <c r="D11" s="99">
        <f>'Attach 3(JV)'!E11</f>
        <v>0</v>
      </c>
    </row>
    <row r="12" spans="1:9">
      <c r="A12" s="79"/>
      <c r="B12" s="799">
        <f>'Attach 3(JV)'!B12:D12</f>
        <v>0</v>
      </c>
      <c r="C12" s="799"/>
      <c r="D12" s="83"/>
    </row>
    <row r="13" spans="1:9" ht="20.100000000000001" customHeight="1">
      <c r="A13" s="70" t="s">
        <v>238</v>
      </c>
    </row>
    <row r="14" spans="1:9" ht="66.75" customHeight="1">
      <c r="A14" s="649"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49"/>
      <c r="C14" s="649"/>
      <c r="D14" s="649"/>
      <c r="E14" s="649"/>
    </row>
    <row r="15" spans="1:9" ht="32.1" customHeight="1">
      <c r="A15" s="722" t="s">
        <v>422</v>
      </c>
      <c r="B15" s="722" t="s">
        <v>440</v>
      </c>
      <c r="C15" s="722" t="s">
        <v>442</v>
      </c>
      <c r="D15" s="803" t="s">
        <v>443</v>
      </c>
      <c r="E15" s="804"/>
    </row>
    <row r="16" spans="1:9" ht="19.5" customHeight="1">
      <c r="A16" s="723"/>
      <c r="B16" s="723"/>
      <c r="C16" s="723"/>
      <c r="D16" s="192" t="s">
        <v>444</v>
      </c>
      <c r="E16" s="192" t="s">
        <v>445</v>
      </c>
    </row>
    <row r="17" spans="1:8" ht="21.75" customHeight="1">
      <c r="A17" s="207">
        <v>1</v>
      </c>
      <c r="B17" s="208"/>
      <c r="C17" s="208"/>
      <c r="D17" s="208"/>
      <c r="E17" s="208"/>
    </row>
    <row r="18" spans="1:8" ht="21.95" customHeight="1">
      <c r="A18" s="209">
        <v>2</v>
      </c>
      <c r="B18" s="210"/>
      <c r="C18" s="210"/>
      <c r="D18" s="210"/>
      <c r="E18" s="210"/>
    </row>
    <row r="19" spans="1:8" ht="21.95" customHeight="1">
      <c r="A19" s="209">
        <v>3</v>
      </c>
      <c r="B19" s="210"/>
      <c r="C19" s="210"/>
      <c r="D19" s="210"/>
      <c r="E19" s="210"/>
    </row>
    <row r="20" spans="1:8" ht="21.95" customHeight="1">
      <c r="A20" s="209">
        <v>4</v>
      </c>
      <c r="B20" s="210"/>
      <c r="C20" s="210"/>
      <c r="D20" s="210"/>
      <c r="E20" s="210"/>
      <c r="F20" s="211"/>
      <c r="G20" s="211"/>
      <c r="H20" s="73"/>
    </row>
    <row r="21" spans="1:8" ht="21.95" customHeight="1">
      <c r="A21" s="212">
        <v>5</v>
      </c>
      <c r="B21" s="213"/>
      <c r="C21" s="213"/>
      <c r="D21" s="213"/>
      <c r="E21" s="213"/>
      <c r="F21" s="211"/>
      <c r="G21" s="211"/>
      <c r="H21" s="211"/>
    </row>
    <row r="22" spans="1:8" ht="18" customHeight="1">
      <c r="A22" s="214"/>
      <c r="B22" s="215"/>
      <c r="C22" s="215"/>
      <c r="D22" s="215"/>
      <c r="E22" s="215"/>
      <c r="F22" s="200" t="b">
        <v>0</v>
      </c>
      <c r="G22" s="216"/>
      <c r="H22" s="217"/>
    </row>
    <row r="23" spans="1:8" ht="54.75" hidden="1" customHeight="1">
      <c r="A23" s="810" t="s">
        <v>474</v>
      </c>
      <c r="B23" s="810"/>
      <c r="C23" s="810"/>
      <c r="D23" s="810"/>
      <c r="E23" s="810"/>
      <c r="F23" s="216"/>
      <c r="G23" s="216"/>
      <c r="H23" s="217"/>
    </row>
    <row r="24" spans="1:8" ht="32.1" hidden="1" customHeight="1">
      <c r="A24" s="805" t="s">
        <v>422</v>
      </c>
      <c r="B24" s="805" t="s">
        <v>440</v>
      </c>
      <c r="C24" s="805" t="s">
        <v>475</v>
      </c>
      <c r="D24" s="811" t="s">
        <v>476</v>
      </c>
      <c r="E24" s="812"/>
    </row>
    <row r="25" spans="1:8" ht="22.5" hidden="1" customHeight="1">
      <c r="A25" s="806"/>
      <c r="B25" s="806"/>
      <c r="C25" s="806"/>
      <c r="D25" s="218" t="s">
        <v>477</v>
      </c>
      <c r="E25" s="218" t="s">
        <v>478</v>
      </c>
    </row>
    <row r="26" spans="1:8" ht="21.95" hidden="1" customHeight="1">
      <c r="A26" s="219">
        <v>1</v>
      </c>
      <c r="B26" s="220"/>
      <c r="C26" s="220"/>
      <c r="D26" s="220"/>
      <c r="E26" s="220"/>
    </row>
    <row r="27" spans="1:8" ht="21.95" hidden="1" customHeight="1">
      <c r="A27" s="219">
        <v>2</v>
      </c>
      <c r="B27" s="220"/>
      <c r="C27" s="220"/>
      <c r="D27" s="220"/>
      <c r="E27" s="220"/>
    </row>
    <row r="28" spans="1:8" ht="21.95" hidden="1" customHeight="1">
      <c r="A28" s="212">
        <v>3</v>
      </c>
      <c r="B28" s="221"/>
      <c r="C28" s="221"/>
      <c r="D28" s="221"/>
      <c r="E28" s="221"/>
    </row>
    <row r="29" spans="1:8" ht="40.5" customHeight="1">
      <c r="A29" s="693" t="s">
        <v>132</v>
      </c>
      <c r="B29" s="693"/>
      <c r="C29" s="693"/>
      <c r="D29" s="693"/>
      <c r="E29" s="693"/>
    </row>
    <row r="30" spans="1:8" ht="15.95" customHeight="1">
      <c r="C30" s="93"/>
    </row>
    <row r="31" spans="1:8" ht="15.95" customHeight="1">
      <c r="A31" s="80" t="s">
        <v>470</v>
      </c>
      <c r="B31" s="94">
        <f>'Name of Bidder'!C32</f>
        <v>0</v>
      </c>
      <c r="C31" s="93" t="s">
        <v>468</v>
      </c>
      <c r="D31" s="96">
        <f>'Name of Bidder'!C29</f>
        <v>0</v>
      </c>
    </row>
    <row r="32" spans="1:8" ht="15.95" customHeight="1">
      <c r="A32" s="80" t="s">
        <v>471</v>
      </c>
      <c r="B32" s="96">
        <f>'Name of Bidder'!C33</f>
        <v>0</v>
      </c>
      <c r="C32" s="93" t="s">
        <v>469</v>
      </c>
      <c r="D32" s="96">
        <f>'Name of Bidder'!C30</f>
        <v>0</v>
      </c>
    </row>
    <row r="33" spans="1:5" ht="15.75" customHeight="1">
      <c r="A33" s="73"/>
      <c r="B33" s="73"/>
      <c r="C33" s="93"/>
      <c r="D33" s="73"/>
      <c r="E33" s="73"/>
    </row>
    <row r="34" spans="1:5" ht="20.25" customHeight="1">
      <c r="A34" s="65" t="str">
        <f>A1</f>
        <v>Specification No: SRTS-II/C&amp;M/WC-4018/2024</v>
      </c>
      <c r="B34" s="66"/>
      <c r="C34" s="66"/>
      <c r="D34" s="66"/>
      <c r="E34" s="67" t="str">
        <f>E1</f>
        <v>ATTACHMENT-5</v>
      </c>
    </row>
    <row r="35" spans="1:5" ht="18" customHeight="1">
      <c r="A35" s="92"/>
    </row>
    <row r="36" spans="1:5" ht="30" customHeight="1">
      <c r="A36" s="809" t="s">
        <v>441</v>
      </c>
      <c r="B36" s="809"/>
      <c r="C36" s="809"/>
      <c r="D36" s="809"/>
      <c r="E36" s="809"/>
    </row>
    <row r="37" spans="1:5" ht="18" customHeight="1"/>
    <row r="38" spans="1:5" ht="29.25" customHeight="1">
      <c r="A38" s="807" t="s">
        <v>422</v>
      </c>
      <c r="B38" s="801" t="s">
        <v>440</v>
      </c>
      <c r="C38" s="801" t="s">
        <v>442</v>
      </c>
      <c r="D38" s="801" t="s">
        <v>443</v>
      </c>
      <c r="E38" s="801"/>
    </row>
    <row r="39" spans="1:5" ht="18" customHeight="1">
      <c r="A39" s="808"/>
      <c r="B39" s="802"/>
      <c r="C39" s="801"/>
      <c r="D39" s="222" t="s">
        <v>444</v>
      </c>
      <c r="E39" s="222" t="s">
        <v>445</v>
      </c>
    </row>
    <row r="40" spans="1:5" ht="18" customHeight="1">
      <c r="A40" s="223"/>
      <c r="B40" s="224"/>
      <c r="C40" s="223"/>
      <c r="D40" s="223"/>
      <c r="E40" s="223"/>
    </row>
    <row r="41" spans="1:5" ht="18" customHeight="1">
      <c r="A41" s="225"/>
      <c r="B41" s="226"/>
      <c r="C41" s="225"/>
      <c r="D41" s="225"/>
      <c r="E41" s="225"/>
    </row>
    <row r="42" spans="1:5" ht="18" customHeight="1">
      <c r="A42" s="225"/>
      <c r="B42" s="226"/>
      <c r="C42" s="225"/>
      <c r="D42" s="225"/>
      <c r="E42" s="225"/>
    </row>
    <row r="43" spans="1:5" ht="18" customHeight="1">
      <c r="A43" s="225"/>
      <c r="B43" s="226"/>
      <c r="C43" s="225"/>
      <c r="D43" s="225"/>
      <c r="E43" s="225"/>
    </row>
    <row r="44" spans="1:5" ht="18" customHeight="1">
      <c r="A44" s="225"/>
      <c r="B44" s="226"/>
      <c r="C44" s="225"/>
      <c r="D44" s="225"/>
      <c r="E44" s="225"/>
    </row>
    <row r="45" spans="1:5" ht="18" customHeight="1">
      <c r="A45" s="225"/>
      <c r="B45" s="226"/>
      <c r="C45" s="225"/>
      <c r="D45" s="225"/>
      <c r="E45" s="225"/>
    </row>
    <row r="46" spans="1:5" ht="18" customHeight="1">
      <c r="A46" s="225"/>
      <c r="B46" s="226"/>
      <c r="C46" s="225"/>
      <c r="D46" s="225"/>
      <c r="E46" s="225"/>
    </row>
    <row r="47" spans="1:5" ht="18" customHeight="1">
      <c r="A47" s="225"/>
      <c r="B47" s="226"/>
      <c r="C47" s="225"/>
      <c r="D47" s="225"/>
      <c r="E47" s="225"/>
    </row>
    <row r="48" spans="1:5" ht="18" customHeight="1">
      <c r="A48" s="225"/>
      <c r="B48" s="226"/>
      <c r="C48" s="225"/>
      <c r="D48" s="225"/>
      <c r="E48" s="225"/>
    </row>
    <row r="49" spans="1:5" ht="18" customHeight="1">
      <c r="A49" s="225"/>
      <c r="B49" s="226"/>
      <c r="C49" s="225"/>
      <c r="D49" s="225"/>
      <c r="E49" s="225"/>
    </row>
    <row r="50" spans="1:5" ht="18" customHeight="1">
      <c r="A50" s="225"/>
      <c r="B50" s="226"/>
      <c r="C50" s="225"/>
      <c r="D50" s="225"/>
      <c r="E50" s="225"/>
    </row>
    <row r="51" spans="1:5" ht="18" customHeight="1">
      <c r="A51" s="225"/>
      <c r="B51" s="226"/>
      <c r="C51" s="225"/>
      <c r="D51" s="225"/>
      <c r="E51" s="225"/>
    </row>
    <row r="52" spans="1:5" ht="18" customHeight="1">
      <c r="A52" s="225"/>
      <c r="B52" s="226"/>
      <c r="C52" s="225"/>
      <c r="D52" s="225"/>
      <c r="E52" s="225"/>
    </row>
    <row r="53" spans="1:5" ht="18" customHeight="1">
      <c r="A53" s="225"/>
      <c r="B53" s="226"/>
      <c r="C53" s="225"/>
      <c r="D53" s="225"/>
      <c r="E53" s="225"/>
    </row>
    <row r="54" spans="1:5" ht="18" customHeight="1">
      <c r="A54" s="225"/>
      <c r="B54" s="226"/>
      <c r="C54" s="225"/>
      <c r="D54" s="225"/>
      <c r="E54" s="225"/>
    </row>
    <row r="55" spans="1:5" ht="18" customHeight="1">
      <c r="A55" s="225"/>
      <c r="B55" s="226"/>
      <c r="C55" s="225"/>
      <c r="D55" s="225"/>
      <c r="E55" s="225"/>
    </row>
    <row r="56" spans="1:5" ht="18" customHeight="1">
      <c r="A56" s="225"/>
      <c r="B56" s="226"/>
      <c r="C56" s="225"/>
      <c r="D56" s="225"/>
      <c r="E56" s="225"/>
    </row>
    <row r="57" spans="1:5" ht="18" customHeight="1">
      <c r="A57" s="225"/>
      <c r="B57" s="226"/>
      <c r="C57" s="225"/>
      <c r="D57" s="225"/>
      <c r="E57" s="225"/>
    </row>
    <row r="58" spans="1:5" ht="18" customHeight="1">
      <c r="A58" s="225"/>
      <c r="B58" s="226"/>
      <c r="C58" s="225"/>
      <c r="D58" s="225"/>
      <c r="E58" s="225"/>
    </row>
    <row r="59" spans="1:5" ht="18" customHeight="1">
      <c r="A59" s="225"/>
      <c r="B59" s="226"/>
      <c r="C59" s="225"/>
      <c r="D59" s="225"/>
      <c r="E59" s="225"/>
    </row>
    <row r="60" spans="1:5" ht="18" customHeight="1">
      <c r="A60" s="225"/>
      <c r="B60" s="226"/>
      <c r="C60" s="225"/>
      <c r="D60" s="225"/>
      <c r="E60" s="225"/>
    </row>
    <row r="61" spans="1:5" ht="18" customHeight="1">
      <c r="A61" s="225"/>
      <c r="B61" s="226"/>
      <c r="C61" s="225"/>
      <c r="D61" s="225"/>
      <c r="E61" s="225"/>
    </row>
    <row r="62" spans="1:5" ht="18" customHeight="1">
      <c r="A62" s="225"/>
      <c r="B62" s="226"/>
      <c r="C62" s="225"/>
      <c r="D62" s="225"/>
      <c r="E62" s="225"/>
    </row>
    <row r="63" spans="1:5" ht="18" customHeight="1">
      <c r="A63" s="225"/>
      <c r="B63" s="226"/>
      <c r="C63" s="225"/>
      <c r="D63" s="225"/>
      <c r="E63" s="225"/>
    </row>
    <row r="64" spans="1:5" ht="18" customHeight="1">
      <c r="A64" s="225"/>
      <c r="B64" s="226"/>
      <c r="C64" s="225"/>
      <c r="D64" s="225"/>
      <c r="E64" s="225"/>
    </row>
    <row r="65" spans="1:5" ht="18" customHeight="1">
      <c r="A65" s="225"/>
      <c r="B65" s="226"/>
      <c r="C65" s="225"/>
      <c r="D65" s="225"/>
      <c r="E65" s="225"/>
    </row>
    <row r="66" spans="1:5" ht="18" customHeight="1">
      <c r="A66" s="227"/>
      <c r="B66" s="228"/>
      <c r="C66" s="227"/>
      <c r="D66" s="227"/>
      <c r="E66" s="227"/>
    </row>
    <row r="67" spans="1:5" ht="18" customHeight="1"/>
    <row r="68" spans="1:5" ht="24" customHeight="1">
      <c r="C68" s="93"/>
    </row>
    <row r="69" spans="1:5" ht="24" customHeight="1">
      <c r="A69" s="80" t="s">
        <v>470</v>
      </c>
      <c r="B69" s="94">
        <f>B31</f>
        <v>0</v>
      </c>
      <c r="C69" s="93" t="s">
        <v>468</v>
      </c>
      <c r="D69" s="96">
        <f>D31</f>
        <v>0</v>
      </c>
    </row>
    <row r="70" spans="1:5" ht="24" customHeight="1">
      <c r="A70" s="80" t="s">
        <v>471</v>
      </c>
      <c r="B70" s="94">
        <f>B32</f>
        <v>0</v>
      </c>
      <c r="C70" s="93" t="s">
        <v>469</v>
      </c>
      <c r="D70" s="96">
        <f>D32</f>
        <v>0</v>
      </c>
    </row>
    <row r="71" spans="1:5" ht="24" customHeight="1">
      <c r="A71" s="80"/>
      <c r="B71" s="94"/>
      <c r="C71" s="93"/>
      <c r="D71" s="96"/>
    </row>
    <row r="72" spans="1:5" ht="33" customHeight="1">
      <c r="D72" s="93"/>
    </row>
  </sheetData>
  <sheetProtection sheet="1" objects="1" scenarios="1" formatColumns="0" formatRows="0" selectLockedCells="1"/>
  <customSheetViews>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8"/>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9"/>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0"/>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1"/>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9"/>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0"/>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1"/>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4"/>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25"/>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26"/>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2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28"/>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35"/>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6"/>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Normal="100" zoomScaleSheetLayoutView="100" workbookViewId="0">
      <selection activeCell="C19" sqref="C19"/>
    </sheetView>
  </sheetViews>
  <sheetFormatPr defaultColWidth="9.140625" defaultRowHeight="15.75"/>
  <cols>
    <col min="1" max="1" width="12.140625" style="339" customWidth="1"/>
    <col min="2" max="2" width="30.7109375" style="339" customWidth="1"/>
    <col min="3" max="3" width="25.5703125" style="339" customWidth="1"/>
    <col min="4" max="4" width="18.85546875" style="339" customWidth="1"/>
    <col min="5" max="5" width="23.7109375" style="339" customWidth="1"/>
    <col min="6" max="6" width="9.140625" style="339" hidden="1" customWidth="1"/>
    <col min="7" max="8" width="9.140625" style="339"/>
    <col min="9" max="9" width="0" style="346" hidden="1" customWidth="1"/>
    <col min="10" max="16384" width="9.140625" style="346"/>
  </cols>
  <sheetData>
    <row r="1" spans="1:14" ht="20.25" customHeight="1">
      <c r="A1" s="338" t="str">
        <f>'Attach 3(JV)'!A1</f>
        <v>Specification No: SRTS-II/C&amp;M/WC-4018/2024</v>
      </c>
      <c r="B1" s="340"/>
      <c r="C1" s="340"/>
      <c r="D1" s="340"/>
      <c r="E1" s="341" t="s">
        <v>627</v>
      </c>
    </row>
    <row r="2" spans="1:14" ht="11.25" customHeight="1"/>
    <row r="3" spans="1:14" ht="61.9" customHeight="1">
      <c r="A3" s="831" t="str">
        <f>'Attach 3(JV)'!A3</f>
        <v>Empanelment for Route alignment survey, detailed survey, and soil investigation for bidding of various upcoming projects under TBCB route / RTM in SR2 (In the states/UTs of Karnataka, Kerala, Tamil Nadu and Pondicherry</v>
      </c>
      <c r="B3" s="831"/>
      <c r="C3" s="831"/>
      <c r="D3" s="831"/>
      <c r="E3" s="831"/>
      <c r="F3" s="347"/>
      <c r="G3" s="347"/>
      <c r="H3" s="347"/>
    </row>
    <row r="4" spans="1:14" ht="8.1" customHeight="1">
      <c r="A4" s="348"/>
      <c r="H4" s="77"/>
      <c r="I4" s="78"/>
    </row>
    <row r="5" spans="1:14" ht="33.75" customHeight="1">
      <c r="A5" s="832" t="s">
        <v>628</v>
      </c>
      <c r="B5" s="832"/>
      <c r="C5" s="832"/>
      <c r="D5" s="832"/>
      <c r="E5" s="832"/>
      <c r="F5" s="349"/>
      <c r="H5" s="77"/>
      <c r="I5" s="78"/>
    </row>
    <row r="6" spans="1:14" ht="8.1" customHeight="1">
      <c r="A6" s="350"/>
      <c r="H6" s="77"/>
      <c r="I6" s="78"/>
    </row>
    <row r="7" spans="1:14" ht="20.100000000000001" customHeight="1">
      <c r="A7" s="349" t="str">
        <f>'[3]Attach 3(JV)'!A7:D7</f>
        <v>Bidder’s Name and Address :</v>
      </c>
      <c r="B7" s="350"/>
      <c r="C7" s="350"/>
      <c r="D7" s="81" t="str">
        <f>'[3]Attach 3(JV)'!E7</f>
        <v>To:</v>
      </c>
      <c r="H7" s="77"/>
      <c r="I7" s="78"/>
    </row>
    <row r="8" spans="1:14" ht="28.5" customHeight="1">
      <c r="A8" s="833">
        <f>'Attach 5'!A8:C8</f>
        <v>0</v>
      </c>
      <c r="B8" s="833"/>
      <c r="C8" s="833"/>
      <c r="D8" s="99" t="str">
        <f>'[3]Attach 3(JV)'!E8</f>
        <v>Contract Services</v>
      </c>
      <c r="H8" s="77"/>
      <c r="I8" s="78"/>
    </row>
    <row r="9" spans="1:14">
      <c r="A9" s="87" t="s">
        <v>424</v>
      </c>
      <c r="B9" s="813">
        <f>'Attach 5'!B9:C9</f>
        <v>0</v>
      </c>
      <c r="C9" s="813"/>
      <c r="D9" s="99" t="str">
        <f>'[3]Attach 3(JV)'!E9</f>
        <v>Power Grid Corporation of India Ltd.,</v>
      </c>
      <c r="H9" s="77"/>
      <c r="I9" s="78"/>
    </row>
    <row r="10" spans="1:14">
      <c r="A10" s="87" t="s">
        <v>426</v>
      </c>
      <c r="B10" s="799">
        <f>'Attach 5'!B10:C10</f>
        <v>0</v>
      </c>
      <c r="C10" s="799"/>
      <c r="D10" s="99" t="str">
        <f>'[3]Attach 3(JV)'!E10</f>
        <v>"Saudamini", Plot No. 2, Sector 29</v>
      </c>
      <c r="H10" s="77"/>
      <c r="I10" s="78"/>
    </row>
    <row r="11" spans="1:14">
      <c r="B11" s="799">
        <f>'Attach 5'!B11:C11</f>
        <v>0</v>
      </c>
      <c r="C11" s="799"/>
      <c r="D11" s="99" t="str">
        <f>'[3]Attach 3(JV)'!E11</f>
        <v>Gurgaon (Haryana) - 122001</v>
      </c>
    </row>
    <row r="12" spans="1:14">
      <c r="A12" s="350"/>
      <c r="B12" s="799">
        <f>'Attach 5'!B12:C12</f>
        <v>0</v>
      </c>
      <c r="C12" s="799"/>
      <c r="D12" s="83"/>
      <c r="J12" s="645"/>
      <c r="K12" s="645"/>
      <c r="L12" s="645"/>
      <c r="M12" s="645"/>
      <c r="N12" s="645"/>
    </row>
    <row r="13" spans="1:14" ht="20.100000000000001" customHeight="1">
      <c r="A13" s="339" t="s">
        <v>238</v>
      </c>
    </row>
    <row r="14" spans="1:14" ht="141.75" customHeight="1">
      <c r="A14" s="825"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i.e.,Empanelment for Route alignment survey, detailed survey, and soil investigation for bidding of various upcoming projects under TBCB route / RTM in SR2 (In the states/UTs of Karnataka, Kerala, Tamil Nadu and Pondicherry</v>
      </c>
      <c r="B14" s="826"/>
      <c r="C14" s="826"/>
      <c r="D14" s="826"/>
      <c r="E14" s="826"/>
      <c r="F14" s="351"/>
      <c r="G14" s="351"/>
      <c r="I14" s="386" t="str">
        <f>Cover!B2</f>
        <v>Empanelment for Route alignment survey, detailed survey, and soil investigation for bidding of various upcoming projects under TBCB route / RTM in SR2 (In the states/UTs of Karnataka, Kerala, Tamil Nadu and Pondicherry</v>
      </c>
    </row>
    <row r="15" spans="1:14" ht="32.1" customHeight="1">
      <c r="A15" s="827" t="s">
        <v>422</v>
      </c>
      <c r="B15" s="827" t="s">
        <v>440</v>
      </c>
      <c r="C15" s="827" t="s">
        <v>442</v>
      </c>
      <c r="D15" s="829" t="s">
        <v>629</v>
      </c>
      <c r="E15" s="830"/>
    </row>
    <row r="16" spans="1:14" ht="39" customHeight="1">
      <c r="A16" s="828"/>
      <c r="B16" s="828"/>
      <c r="C16" s="828"/>
      <c r="D16" s="352" t="s">
        <v>444</v>
      </c>
      <c r="E16" s="352" t="s">
        <v>630</v>
      </c>
    </row>
    <row r="17" spans="1:8" ht="21.75" customHeight="1">
      <c r="A17" s="353">
        <v>1</v>
      </c>
      <c r="B17" s="354"/>
      <c r="C17" s="354"/>
      <c r="D17" s="354"/>
      <c r="E17" s="354"/>
    </row>
    <row r="18" spans="1:8" ht="21.95" customHeight="1">
      <c r="A18" s="355">
        <v>2</v>
      </c>
      <c r="B18" s="356"/>
      <c r="C18" s="356"/>
      <c r="D18" s="356"/>
      <c r="E18" s="356"/>
    </row>
    <row r="19" spans="1:8" ht="21.95" customHeight="1">
      <c r="A19" s="355">
        <v>3</v>
      </c>
      <c r="B19" s="356"/>
      <c r="C19" s="356"/>
      <c r="D19" s="356"/>
      <c r="E19" s="356"/>
    </row>
    <row r="20" spans="1:8" ht="21.95" customHeight="1">
      <c r="A20" s="355">
        <v>4</v>
      </c>
      <c r="B20" s="356"/>
      <c r="C20" s="356"/>
      <c r="D20" s="356"/>
      <c r="E20" s="356"/>
      <c r="F20" s="357"/>
      <c r="G20" s="357"/>
      <c r="H20" s="346"/>
    </row>
    <row r="21" spans="1:8" ht="21.95" customHeight="1">
      <c r="A21" s="358">
        <v>5</v>
      </c>
      <c r="B21" s="359"/>
      <c r="C21" s="359"/>
      <c r="D21" s="359"/>
      <c r="E21" s="359"/>
      <c r="F21" s="357"/>
      <c r="G21" s="357"/>
      <c r="H21" s="357"/>
    </row>
    <row r="22" spans="1:8" ht="18" customHeight="1">
      <c r="A22" s="360"/>
      <c r="B22" s="361"/>
      <c r="C22" s="361"/>
      <c r="D22" s="361"/>
      <c r="E22" s="361"/>
      <c r="F22" s="362" t="b">
        <v>0</v>
      </c>
      <c r="G22" s="363"/>
      <c r="H22" s="364"/>
    </row>
    <row r="23" spans="1:8" ht="54.75" hidden="1" customHeight="1">
      <c r="A23" s="814" t="s">
        <v>474</v>
      </c>
      <c r="B23" s="814"/>
      <c r="C23" s="814"/>
      <c r="D23" s="814"/>
      <c r="E23" s="814"/>
      <c r="F23" s="363"/>
      <c r="G23" s="363"/>
      <c r="H23" s="364"/>
    </row>
    <row r="24" spans="1:8" ht="32.1" hidden="1" customHeight="1">
      <c r="A24" s="815" t="s">
        <v>422</v>
      </c>
      <c r="B24" s="815" t="s">
        <v>440</v>
      </c>
      <c r="C24" s="815" t="s">
        <v>475</v>
      </c>
      <c r="D24" s="822" t="s">
        <v>476</v>
      </c>
      <c r="E24" s="823"/>
    </row>
    <row r="25" spans="1:8" ht="22.5" hidden="1" customHeight="1">
      <c r="A25" s="816"/>
      <c r="B25" s="816"/>
      <c r="C25" s="816"/>
      <c r="D25" s="365" t="s">
        <v>477</v>
      </c>
      <c r="E25" s="365" t="s">
        <v>478</v>
      </c>
    </row>
    <row r="26" spans="1:8" ht="21.95" hidden="1" customHeight="1">
      <c r="A26" s="366">
        <v>1</v>
      </c>
      <c r="B26" s="367"/>
      <c r="C26" s="367"/>
      <c r="D26" s="367"/>
      <c r="E26" s="367"/>
    </row>
    <row r="27" spans="1:8" ht="21.95" hidden="1" customHeight="1">
      <c r="A27" s="366">
        <v>2</v>
      </c>
      <c r="B27" s="367"/>
      <c r="C27" s="367"/>
      <c r="D27" s="367"/>
      <c r="E27" s="367"/>
    </row>
    <row r="28" spans="1:8" ht="21.95" hidden="1" customHeight="1">
      <c r="A28" s="358">
        <v>3</v>
      </c>
      <c r="B28" s="368"/>
      <c r="C28" s="368"/>
      <c r="D28" s="368"/>
      <c r="E28" s="368"/>
    </row>
    <row r="29" spans="1:8" ht="93" customHeight="1">
      <c r="A29" s="824" t="s">
        <v>631</v>
      </c>
      <c r="B29" s="824"/>
      <c r="C29" s="824"/>
      <c r="D29" s="824"/>
      <c r="E29" s="824"/>
    </row>
    <row r="30" spans="1:8" ht="15.95" customHeight="1">
      <c r="C30" s="369"/>
    </row>
    <row r="31" spans="1:8" ht="15.95" customHeight="1">
      <c r="A31" s="370" t="s">
        <v>632</v>
      </c>
      <c r="B31" s="371">
        <f>'Attach 3(JV)'!B24</f>
        <v>0</v>
      </c>
      <c r="C31" s="369" t="s">
        <v>468</v>
      </c>
      <c r="D31" s="372">
        <f>'Attach 3(JV)'!E24</f>
        <v>0</v>
      </c>
    </row>
    <row r="32" spans="1:8" ht="15.95" customHeight="1">
      <c r="A32" s="370" t="s">
        <v>633</v>
      </c>
      <c r="B32" s="372">
        <f>'Attach 3(JV)'!B25</f>
        <v>0</v>
      </c>
      <c r="C32" s="369" t="s">
        <v>469</v>
      </c>
      <c r="D32" s="372">
        <f>'Attach 3(JV)'!E25</f>
        <v>0</v>
      </c>
    </row>
    <row r="33" spans="1:5" ht="15.75" customHeight="1">
      <c r="A33" s="346"/>
      <c r="B33" s="346"/>
      <c r="C33" s="369"/>
      <c r="D33" s="346"/>
      <c r="E33" s="346"/>
    </row>
    <row r="34" spans="1:5" ht="20.25" customHeight="1">
      <c r="A34" s="338" t="str">
        <f>A1</f>
        <v>Specification No: SRTS-II/C&amp;M/WC-4018/2024</v>
      </c>
      <c r="B34" s="340"/>
      <c r="C34" s="340"/>
      <c r="D34" s="340"/>
      <c r="E34" s="373" t="str">
        <f>E1</f>
        <v>ATTACHMENT-5A</v>
      </c>
    </row>
    <row r="35" spans="1:5" ht="18" customHeight="1">
      <c r="A35" s="374"/>
    </row>
    <row r="36" spans="1:5" ht="43.5" customHeight="1">
      <c r="A36" s="817" t="s">
        <v>628</v>
      </c>
      <c r="B36" s="817"/>
      <c r="C36" s="817"/>
      <c r="D36" s="817"/>
      <c r="E36" s="817"/>
    </row>
    <row r="37" spans="1:5" ht="18" customHeight="1"/>
    <row r="38" spans="1:5" ht="29.25" customHeight="1">
      <c r="A38" s="818" t="s">
        <v>422</v>
      </c>
      <c r="B38" s="820" t="s">
        <v>440</v>
      </c>
      <c r="C38" s="820" t="s">
        <v>442</v>
      </c>
      <c r="D38" s="820" t="s">
        <v>629</v>
      </c>
      <c r="E38" s="820"/>
    </row>
    <row r="39" spans="1:5" ht="33" customHeight="1">
      <c r="A39" s="819"/>
      <c r="B39" s="821"/>
      <c r="C39" s="820"/>
      <c r="D39" s="375" t="s">
        <v>444</v>
      </c>
      <c r="E39" s="375" t="s">
        <v>630</v>
      </c>
    </row>
    <row r="40" spans="1:5" ht="18" customHeight="1">
      <c r="A40" s="376"/>
      <c r="B40" s="377"/>
      <c r="C40" s="376"/>
      <c r="D40" s="376"/>
      <c r="E40" s="376"/>
    </row>
    <row r="41" spans="1:5" ht="18" customHeight="1">
      <c r="A41" s="378"/>
      <c r="B41" s="379"/>
      <c r="C41" s="378"/>
      <c r="D41" s="378"/>
      <c r="E41" s="378"/>
    </row>
    <row r="42" spans="1:5" ht="18" customHeight="1">
      <c r="A42" s="378"/>
      <c r="B42" s="379"/>
      <c r="C42" s="378"/>
      <c r="D42" s="378"/>
      <c r="E42" s="378"/>
    </row>
    <row r="43" spans="1:5" ht="18" customHeight="1">
      <c r="A43" s="378"/>
      <c r="B43" s="379"/>
      <c r="C43" s="378"/>
      <c r="D43" s="378"/>
      <c r="E43" s="378"/>
    </row>
    <row r="44" spans="1:5" ht="18" customHeight="1">
      <c r="A44" s="378"/>
      <c r="B44" s="379"/>
      <c r="C44" s="378"/>
      <c r="D44" s="378"/>
      <c r="E44" s="378"/>
    </row>
    <row r="45" spans="1:5" ht="18" customHeight="1">
      <c r="A45" s="378"/>
      <c r="B45" s="379"/>
      <c r="C45" s="378"/>
      <c r="D45" s="378"/>
      <c r="E45" s="378"/>
    </row>
    <row r="46" spans="1:5" ht="18" customHeight="1">
      <c r="A46" s="378"/>
      <c r="B46" s="379"/>
      <c r="C46" s="378"/>
      <c r="D46" s="378"/>
      <c r="E46" s="378"/>
    </row>
    <row r="47" spans="1:5" ht="18" customHeight="1">
      <c r="A47" s="378"/>
      <c r="B47" s="379"/>
      <c r="C47" s="378"/>
      <c r="D47" s="378"/>
      <c r="E47" s="378"/>
    </row>
    <row r="48" spans="1:5" ht="18" customHeight="1">
      <c r="A48" s="378"/>
      <c r="B48" s="379"/>
      <c r="C48" s="378"/>
      <c r="D48" s="378"/>
      <c r="E48" s="378"/>
    </row>
    <row r="49" spans="1:5" ht="18" customHeight="1">
      <c r="A49" s="378"/>
      <c r="B49" s="379"/>
      <c r="C49" s="378"/>
      <c r="D49" s="378"/>
      <c r="E49" s="378"/>
    </row>
    <row r="50" spans="1:5" ht="18" customHeight="1">
      <c r="A50" s="378"/>
      <c r="B50" s="379"/>
      <c r="C50" s="378"/>
      <c r="D50" s="378"/>
      <c r="E50" s="378"/>
    </row>
    <row r="51" spans="1:5" ht="18" customHeight="1">
      <c r="A51" s="378"/>
      <c r="B51" s="379"/>
      <c r="C51" s="378"/>
      <c r="D51" s="378"/>
      <c r="E51" s="378"/>
    </row>
    <row r="52" spans="1:5" ht="18" customHeight="1">
      <c r="A52" s="378"/>
      <c r="B52" s="379"/>
      <c r="C52" s="378"/>
      <c r="D52" s="378"/>
      <c r="E52" s="378"/>
    </row>
    <row r="53" spans="1:5" ht="18" customHeight="1">
      <c r="A53" s="378"/>
      <c r="B53" s="379"/>
      <c r="C53" s="378"/>
      <c r="D53" s="378"/>
      <c r="E53" s="378"/>
    </row>
    <row r="54" spans="1:5" ht="18" customHeight="1">
      <c r="A54" s="378"/>
      <c r="B54" s="379"/>
      <c r="C54" s="378"/>
      <c r="D54" s="378"/>
      <c r="E54" s="378"/>
    </row>
    <row r="55" spans="1:5" ht="18" customHeight="1">
      <c r="A55" s="378"/>
      <c r="B55" s="379"/>
      <c r="C55" s="378"/>
      <c r="D55" s="378"/>
      <c r="E55" s="378"/>
    </row>
    <row r="56" spans="1:5" ht="18" customHeight="1">
      <c r="A56" s="378"/>
      <c r="B56" s="379"/>
      <c r="C56" s="378"/>
      <c r="D56" s="378"/>
      <c r="E56" s="378"/>
    </row>
    <row r="57" spans="1:5" ht="18" customHeight="1">
      <c r="A57" s="378"/>
      <c r="B57" s="379"/>
      <c r="C57" s="378"/>
      <c r="D57" s="378"/>
      <c r="E57" s="378"/>
    </row>
    <row r="58" spans="1:5" ht="18" customHeight="1">
      <c r="A58" s="378"/>
      <c r="B58" s="379"/>
      <c r="C58" s="378"/>
      <c r="D58" s="378"/>
      <c r="E58" s="378"/>
    </row>
    <row r="59" spans="1:5" ht="18" customHeight="1">
      <c r="A59" s="378"/>
      <c r="B59" s="379"/>
      <c r="C59" s="378"/>
      <c r="D59" s="378"/>
      <c r="E59" s="378"/>
    </row>
    <row r="60" spans="1:5" ht="18" customHeight="1">
      <c r="A60" s="378"/>
      <c r="B60" s="379"/>
      <c r="C60" s="378"/>
      <c r="D60" s="378"/>
      <c r="E60" s="378"/>
    </row>
    <row r="61" spans="1:5" ht="18" customHeight="1">
      <c r="A61" s="378"/>
      <c r="B61" s="379"/>
      <c r="C61" s="378"/>
      <c r="D61" s="378"/>
      <c r="E61" s="378"/>
    </row>
    <row r="62" spans="1:5" ht="18" customHeight="1">
      <c r="A62" s="378"/>
      <c r="B62" s="379"/>
      <c r="C62" s="378"/>
      <c r="D62" s="378"/>
      <c r="E62" s="378"/>
    </row>
    <row r="63" spans="1:5" ht="18" customHeight="1">
      <c r="A63" s="378"/>
      <c r="B63" s="379"/>
      <c r="C63" s="378"/>
      <c r="D63" s="378"/>
      <c r="E63" s="378"/>
    </row>
    <row r="64" spans="1:5" ht="18" customHeight="1">
      <c r="A64" s="378"/>
      <c r="B64" s="379"/>
      <c r="C64" s="378"/>
      <c r="D64" s="378"/>
      <c r="E64" s="378"/>
    </row>
    <row r="65" spans="1:5" ht="18" customHeight="1">
      <c r="A65" s="378"/>
      <c r="B65" s="379"/>
      <c r="C65" s="378"/>
      <c r="D65" s="378"/>
      <c r="E65" s="378"/>
    </row>
    <row r="66" spans="1:5" ht="18" customHeight="1">
      <c r="A66" s="380"/>
      <c r="B66" s="381"/>
      <c r="C66" s="380"/>
      <c r="D66" s="380"/>
      <c r="E66" s="380"/>
    </row>
    <row r="67" spans="1:5" ht="18" customHeight="1"/>
    <row r="68" spans="1:5" ht="24" customHeight="1">
      <c r="C68" s="369"/>
    </row>
    <row r="69" spans="1:5" ht="24" customHeight="1">
      <c r="A69" s="370" t="s">
        <v>470</v>
      </c>
      <c r="B69" s="371">
        <f>B31</f>
        <v>0</v>
      </c>
      <c r="C69" s="369" t="s">
        <v>468</v>
      </c>
      <c r="D69" s="372">
        <f>D31</f>
        <v>0</v>
      </c>
    </row>
    <row r="70" spans="1:5" ht="24" customHeight="1">
      <c r="A70" s="370" t="s">
        <v>471</v>
      </c>
      <c r="B70" s="371">
        <f>B32</f>
        <v>0</v>
      </c>
      <c r="C70" s="369" t="s">
        <v>469</v>
      </c>
      <c r="D70" s="372">
        <f>D32</f>
        <v>0</v>
      </c>
    </row>
    <row r="71" spans="1:5" ht="24" customHeight="1">
      <c r="A71" s="370"/>
      <c r="B71" s="371"/>
      <c r="C71" s="369"/>
      <c r="D71" s="372"/>
    </row>
    <row r="72" spans="1:5" ht="33" customHeight="1">
      <c r="D72" s="369"/>
    </row>
  </sheetData>
  <sheetProtection sheet="1" objects="1" scenarios="1" selectLockedCells="1"/>
  <customSheetViews>
    <customSheetView guid="{0BBA2DF4-A149-40BB-8E82-8CB6DEDB7C04}"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1"/>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3"/>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4" zoomScaleNormal="100" zoomScaleSheetLayoutView="100" workbookViewId="0">
      <selection activeCell="D21" sqref="D21"/>
    </sheetView>
  </sheetViews>
  <sheetFormatPr defaultColWidth="9.140625" defaultRowHeight="15.75"/>
  <cols>
    <col min="1" max="1" width="11.5703125" style="70" customWidth="1"/>
    <col min="2" max="2" width="20.5703125" style="70" customWidth="1"/>
    <col min="3" max="3" width="11.42578125" style="70" customWidth="1"/>
    <col min="4" max="4" width="24.7109375" style="70" customWidth="1"/>
    <col min="5" max="5" width="44.42578125" style="70" customWidth="1"/>
    <col min="6" max="6" width="9.140625" style="70" hidden="1" customWidth="1"/>
    <col min="7" max="8" width="9.140625" style="70"/>
    <col min="9" max="16384" width="9.140625" style="73"/>
  </cols>
  <sheetData>
    <row r="1" spans="1:26" ht="21" customHeight="1">
      <c r="A1" s="65" t="str">
        <f>Cover!B3</f>
        <v>Specification No: SRTS-II/C&amp;M/WC-4018/2024</v>
      </c>
      <c r="B1" s="66"/>
      <c r="C1" s="66"/>
      <c r="D1" s="66"/>
      <c r="E1" s="98" t="s">
        <v>183</v>
      </c>
      <c r="Z1" s="229"/>
    </row>
    <row r="2" spans="1:26" ht="10.5" customHeight="1">
      <c r="Z2" s="229"/>
    </row>
    <row r="3" spans="1:26" ht="95.25" customHeight="1">
      <c r="A3" s="796" t="str">
        <f>Cover!B2</f>
        <v>Empanelment for Route alignment survey, detailed survey, and soil investigation for bidding of various upcoming projects under TBCB route / RTM in SR2 (In the states/UTs of Karnataka, Kerala, Tamil Nadu and Pondicherry</v>
      </c>
      <c r="B3" s="796"/>
      <c r="C3" s="796"/>
      <c r="D3" s="796"/>
      <c r="E3" s="796"/>
      <c r="F3" s="68"/>
      <c r="G3" s="68"/>
      <c r="H3" s="68"/>
    </row>
    <row r="4" spans="1:26" ht="10.5" customHeight="1">
      <c r="A4" s="76"/>
      <c r="H4" s="77"/>
      <c r="I4" s="78"/>
    </row>
    <row r="5" spans="1:26" ht="20.100000000000001" customHeight="1">
      <c r="A5" s="646" t="s">
        <v>127</v>
      </c>
      <c r="B5" s="646"/>
      <c r="C5" s="646"/>
      <c r="D5" s="646"/>
      <c r="E5" s="646"/>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797">
        <f>'Attach 3(JV)'!A8:D8</f>
        <v>0</v>
      </c>
      <c r="B8" s="797"/>
      <c r="C8" s="797"/>
      <c r="D8" s="797"/>
      <c r="E8" s="99" t="str">
        <f>'Attach 3(JV)'!E8</f>
        <v>C&amp;M Department</v>
      </c>
      <c r="H8" s="77"/>
      <c r="I8" s="78"/>
    </row>
    <row r="9" spans="1:26">
      <c r="A9" s="87" t="s">
        <v>424</v>
      </c>
      <c r="B9" s="813">
        <f>'Attach 3(JV)'!B9:D9</f>
        <v>0</v>
      </c>
      <c r="C9" s="813"/>
      <c r="D9" s="813"/>
      <c r="E9" s="99" t="str">
        <f>'Attach 3(JV)'!E9</f>
        <v>Power Grid Corporation of India Ltd.,</v>
      </c>
      <c r="H9" s="77"/>
      <c r="I9" s="78"/>
    </row>
    <row r="10" spans="1:26">
      <c r="A10" s="87" t="s">
        <v>426</v>
      </c>
      <c r="B10" s="799">
        <f>'Attach 3(JV)'!B10:D10</f>
        <v>0</v>
      </c>
      <c r="C10" s="799"/>
      <c r="D10" s="799"/>
      <c r="E10" s="99" t="str">
        <f>'Attach 3(JV)'!E10</f>
        <v>SRTS-II,RHQ,Bangalore</v>
      </c>
      <c r="H10" s="77"/>
      <c r="I10" s="78"/>
    </row>
    <row r="11" spans="1:26">
      <c r="B11" s="799">
        <f>'Attach 3(JV)'!B11:D11</f>
        <v>0</v>
      </c>
      <c r="C11" s="799"/>
      <c r="D11" s="799"/>
      <c r="E11" s="99">
        <f>'Attach 3(JV)'!E11</f>
        <v>0</v>
      </c>
    </row>
    <row r="12" spans="1:26">
      <c r="A12" s="79"/>
      <c r="B12" s="799">
        <f>'Attach 3(JV)'!B12:D12</f>
        <v>0</v>
      </c>
      <c r="C12" s="799"/>
      <c r="D12" s="799"/>
      <c r="E12" s="83"/>
    </row>
    <row r="13" spans="1:26" ht="21" customHeight="1">
      <c r="A13" s="70" t="s">
        <v>238</v>
      </c>
    </row>
    <row r="14" spans="1:26" ht="55.5" customHeight="1">
      <c r="A14" s="649" t="s">
        <v>120</v>
      </c>
      <c r="B14" s="649"/>
      <c r="C14" s="649"/>
      <c r="D14" s="649"/>
      <c r="E14" s="649"/>
    </row>
    <row r="15" spans="1:26" ht="12" customHeight="1">
      <c r="A15" s="79"/>
      <c r="B15" s="79"/>
      <c r="C15" s="79"/>
      <c r="D15" s="79"/>
      <c r="E15" s="79"/>
    </row>
    <row r="16" spans="1:26" ht="54.75" customHeight="1">
      <c r="A16" s="234" t="s">
        <v>422</v>
      </c>
      <c r="B16" s="234" t="s">
        <v>121</v>
      </c>
      <c r="C16" s="235" t="s">
        <v>122</v>
      </c>
      <c r="D16" s="234" t="s">
        <v>227</v>
      </c>
      <c r="E16" s="234" t="s">
        <v>126</v>
      </c>
    </row>
    <row r="17" spans="1:8" ht="21" customHeight="1">
      <c r="A17" s="230"/>
      <c r="B17" s="230"/>
      <c r="C17" s="231"/>
      <c r="D17" s="231"/>
      <c r="E17" s="231"/>
    </row>
    <row r="18" spans="1:8" ht="21" customHeight="1">
      <c r="A18" s="230"/>
      <c r="B18" s="230"/>
      <c r="C18" s="231"/>
      <c r="D18" s="231"/>
      <c r="E18" s="231"/>
    </row>
    <row r="19" spans="1:8" ht="21" customHeight="1">
      <c r="A19" s="230"/>
      <c r="B19" s="230"/>
      <c r="C19" s="231"/>
      <c r="D19" s="231"/>
      <c r="E19" s="231"/>
    </row>
    <row r="20" spans="1:8" ht="21" customHeight="1">
      <c r="A20" s="230"/>
      <c r="B20" s="230"/>
      <c r="C20" s="231"/>
      <c r="D20" s="231"/>
      <c r="E20" s="231"/>
      <c r="F20" s="232"/>
      <c r="G20" s="232"/>
      <c r="H20" s="73"/>
    </row>
    <row r="21" spans="1:8" ht="21" customHeight="1">
      <c r="A21" s="230"/>
      <c r="B21" s="230"/>
      <c r="C21" s="231"/>
      <c r="D21" s="231"/>
      <c r="E21" s="231"/>
      <c r="F21" s="232"/>
      <c r="G21" s="232"/>
      <c r="H21" s="211"/>
    </row>
    <row r="22" spans="1:8" ht="23.25" customHeight="1">
      <c r="D22" s="79"/>
      <c r="E22" s="79"/>
      <c r="F22" s="200" t="b">
        <v>0</v>
      </c>
    </row>
    <row r="23" spans="1:8" ht="73.5" customHeight="1">
      <c r="A23" s="835" t="s">
        <v>226</v>
      </c>
      <c r="B23" s="835"/>
      <c r="C23" s="835"/>
      <c r="D23" s="835"/>
      <c r="E23" s="835"/>
    </row>
    <row r="24" spans="1:8" s="70" customFormat="1" ht="51.75" customHeight="1">
      <c r="A24" s="649" t="s">
        <v>28</v>
      </c>
      <c r="B24" s="649"/>
      <c r="C24" s="649"/>
      <c r="D24" s="649"/>
      <c r="E24" s="649"/>
    </row>
    <row r="25" spans="1:8" s="70" customFormat="1" ht="96.75" customHeight="1">
      <c r="A25" s="649" t="s">
        <v>29</v>
      </c>
      <c r="B25" s="649"/>
      <c r="C25" s="649"/>
      <c r="D25" s="649"/>
      <c r="E25" s="649"/>
    </row>
    <row r="26" spans="1:8" s="70" customFormat="1" ht="24" customHeight="1">
      <c r="A26" s="79"/>
      <c r="B26" s="79"/>
      <c r="C26" s="79"/>
      <c r="D26" s="93"/>
      <c r="E26" s="79"/>
    </row>
    <row r="27" spans="1:8" ht="24" customHeight="1">
      <c r="A27" s="80" t="s">
        <v>470</v>
      </c>
      <c r="B27" s="94">
        <f>'Name of Bidder'!C32</f>
        <v>0</v>
      </c>
      <c r="C27" s="233"/>
      <c r="D27" s="93" t="s">
        <v>468</v>
      </c>
      <c r="E27" s="96">
        <f>'Name of Bidder'!C29</f>
        <v>0</v>
      </c>
    </row>
    <row r="28" spans="1:8" ht="24" customHeight="1">
      <c r="A28" s="80" t="s">
        <v>471</v>
      </c>
      <c r="B28" s="96">
        <f>'Name of Bidder'!C33</f>
        <v>0</v>
      </c>
      <c r="C28" s="233"/>
      <c r="D28" s="93" t="s">
        <v>469</v>
      </c>
      <c r="E28" s="96">
        <f>'Name of Bidder'!C30</f>
        <v>0</v>
      </c>
    </row>
    <row r="29" spans="1:8" ht="24" customHeight="1">
      <c r="D29" s="93"/>
    </row>
    <row r="30" spans="1:8" ht="24" customHeight="1">
      <c r="A30" s="80" t="str">
        <f>A1</f>
        <v>Specification No: SRTS-II/C&amp;M/WC-4018/2024</v>
      </c>
      <c r="B30" s="76"/>
      <c r="C30" s="76"/>
      <c r="D30" s="76"/>
      <c r="E30" s="76" t="str">
        <f>E1</f>
        <v>ATTACHMENT-6</v>
      </c>
    </row>
    <row r="31" spans="1:8" ht="24" customHeight="1">
      <c r="A31" s="80"/>
      <c r="B31" s="76"/>
      <c r="C31" s="76"/>
      <c r="D31" s="76"/>
      <c r="E31" s="76"/>
    </row>
    <row r="32" spans="1:8" ht="20.100000000000001" customHeight="1">
      <c r="A32" s="646" t="str">
        <f>A5</f>
        <v>(Alternative, Deviations and Exceptions to the Provisions)</v>
      </c>
      <c r="B32" s="646"/>
      <c r="C32" s="646"/>
      <c r="D32" s="646"/>
      <c r="E32" s="646"/>
    </row>
    <row r="33" spans="1:5" ht="20.100000000000001" customHeight="1">
      <c r="A33" s="646"/>
      <c r="B33" s="646"/>
      <c r="C33" s="646"/>
      <c r="D33" s="646"/>
      <c r="E33" s="646"/>
    </row>
    <row r="34" spans="1:5" ht="20.100000000000001" customHeight="1"/>
    <row r="35" spans="1:5" ht="56.25" customHeight="1">
      <c r="A35" s="218" t="s">
        <v>422</v>
      </c>
      <c r="B35" s="218" t="s">
        <v>121</v>
      </c>
      <c r="C35" s="834" t="s">
        <v>122</v>
      </c>
      <c r="D35" s="834"/>
      <c r="E35" s="218" t="s">
        <v>27</v>
      </c>
    </row>
    <row r="36" spans="1:5" ht="22.5" customHeight="1">
      <c r="A36" s="230"/>
      <c r="B36" s="230"/>
      <c r="C36" s="777"/>
      <c r="D36" s="776"/>
      <c r="E36" s="231"/>
    </row>
    <row r="37" spans="1:5" ht="22.5" customHeight="1">
      <c r="A37" s="230"/>
      <c r="B37" s="230"/>
      <c r="C37" s="777"/>
      <c r="D37" s="776"/>
      <c r="E37" s="231"/>
    </row>
    <row r="38" spans="1:5" ht="22.5" customHeight="1">
      <c r="A38" s="230"/>
      <c r="B38" s="230"/>
      <c r="C38" s="777"/>
      <c r="D38" s="776"/>
      <c r="E38" s="231"/>
    </row>
    <row r="39" spans="1:5" ht="22.5" customHeight="1">
      <c r="A39" s="230"/>
      <c r="B39" s="230"/>
      <c r="C39" s="777"/>
      <c r="D39" s="776"/>
      <c r="E39" s="231"/>
    </row>
    <row r="40" spans="1:5" ht="22.5" customHeight="1">
      <c r="A40" s="230"/>
      <c r="B40" s="230"/>
      <c r="C40" s="777"/>
      <c r="D40" s="776"/>
      <c r="E40" s="231"/>
    </row>
    <row r="41" spans="1:5" ht="22.5" customHeight="1">
      <c r="A41" s="230"/>
      <c r="B41" s="230"/>
      <c r="C41" s="777"/>
      <c r="D41" s="776"/>
      <c r="E41" s="231"/>
    </row>
    <row r="42" spans="1:5" ht="22.5" customHeight="1">
      <c r="A42" s="230"/>
      <c r="B42" s="230"/>
      <c r="C42" s="777"/>
      <c r="D42" s="776"/>
      <c r="E42" s="231"/>
    </row>
    <row r="43" spans="1:5" ht="22.5" customHeight="1">
      <c r="A43" s="230"/>
      <c r="B43" s="230"/>
      <c r="C43" s="777"/>
      <c r="D43" s="776"/>
      <c r="E43" s="231"/>
    </row>
    <row r="44" spans="1:5" ht="22.5" customHeight="1">
      <c r="A44" s="230"/>
      <c r="B44" s="230"/>
      <c r="C44" s="777"/>
      <c r="D44" s="776"/>
      <c r="E44" s="231"/>
    </row>
    <row r="45" spans="1:5" ht="22.5" customHeight="1">
      <c r="A45" s="230"/>
      <c r="B45" s="230"/>
      <c r="C45" s="777"/>
      <c r="D45" s="776"/>
      <c r="E45" s="231"/>
    </row>
    <row r="46" spans="1:5" ht="20.100000000000001" customHeight="1"/>
    <row r="47" spans="1:5" ht="25.5" customHeight="1"/>
    <row r="48" spans="1:5" ht="25.5" customHeight="1">
      <c r="A48" s="73"/>
      <c r="B48" s="73"/>
      <c r="C48" s="73"/>
      <c r="D48" s="93"/>
      <c r="E48" s="73"/>
    </row>
    <row r="49" spans="1:5" ht="25.5" customHeight="1">
      <c r="A49" s="80" t="s">
        <v>470</v>
      </c>
      <c r="B49" s="94">
        <f>B27</f>
        <v>0</v>
      </c>
      <c r="C49" s="233"/>
      <c r="D49" s="93" t="s">
        <v>468</v>
      </c>
      <c r="E49" s="96">
        <f>E27</f>
        <v>0</v>
      </c>
    </row>
    <row r="50" spans="1:5" ht="25.5" customHeight="1">
      <c r="A50" s="80" t="s">
        <v>471</v>
      </c>
      <c r="B50" s="94">
        <f>B28</f>
        <v>0</v>
      </c>
      <c r="C50" s="233"/>
      <c r="D50" s="93" t="s">
        <v>469</v>
      </c>
      <c r="E50" s="96">
        <f>E28</f>
        <v>0</v>
      </c>
    </row>
    <row r="51" spans="1:5" ht="25.5" customHeight="1">
      <c r="D51" s="93"/>
    </row>
  </sheetData>
  <sheetProtection sheet="1" objects="1" scenarios="1" formatColumns="0" formatRows="0" selectLockedCells="1"/>
  <customSheetViews>
    <customSheetView guid="{0BBA2DF4-A149-40BB-8E82-8CB6DEDB7C04}"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2"/>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3"/>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9"/>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0"/>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1"/>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BD24AD9D-D3A0-422F-8577-11BDC23592D2}"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495" customWidth="1"/>
    <col min="2" max="2" width="20.5703125" style="495" customWidth="1"/>
    <col min="3" max="3" width="11.42578125" style="495" customWidth="1"/>
    <col min="4" max="4" width="17.7109375" style="495" customWidth="1"/>
    <col min="5" max="5" width="49.42578125" style="495" customWidth="1"/>
    <col min="6" max="8" width="9.140625" style="565"/>
    <col min="9" max="16384" width="9.140625" style="488"/>
  </cols>
  <sheetData>
    <row r="1" spans="1:9" ht="21.75" customHeight="1">
      <c r="A1" s="836" t="str">
        <f>'Attach-3 (QR)'!A1</f>
        <v>Specification No: SRTS-II/C&amp;M/WC-4018/2024</v>
      </c>
      <c r="B1" s="836"/>
      <c r="C1" s="836"/>
      <c r="D1" s="836"/>
      <c r="E1" s="573" t="str">
        <f>"Attachment-7 " &amp; '[7]Attach 3(JV)'!AT1</f>
        <v xml:space="preserve">Attachment-7 </v>
      </c>
    </row>
    <row r="2" spans="1:9">
      <c r="E2" s="572"/>
    </row>
    <row r="3" spans="1:9" ht="64.5" customHeight="1">
      <c r="A3" s="837" t="str">
        <f>'Attach-3 (QR)'!A3:I3</f>
        <v>Empanelment for Route alignment survey, detailed survey, and soil investigation for bidding of various upcoming projects under TBCB route / RTM in SR2 (In the states/UTs of Karnataka, Kerala, Tamil Nadu and Pondicherry</v>
      </c>
      <c r="B3" s="838"/>
      <c r="C3" s="838"/>
      <c r="D3" s="838"/>
      <c r="E3" s="838"/>
      <c r="F3" s="570"/>
      <c r="G3" s="571"/>
      <c r="H3" s="570"/>
    </row>
    <row r="4" spans="1:9" ht="20.100000000000001" customHeight="1">
      <c r="A4" s="511"/>
      <c r="H4" s="456"/>
      <c r="I4" s="457"/>
    </row>
    <row r="5" spans="1:9" ht="20.100000000000001" customHeight="1">
      <c r="A5" s="839" t="s">
        <v>833</v>
      </c>
      <c r="B5" s="839"/>
      <c r="C5" s="839"/>
      <c r="D5" s="839"/>
      <c r="E5" s="839"/>
      <c r="F5" s="569"/>
      <c r="H5" s="456"/>
      <c r="I5" s="457"/>
    </row>
    <row r="6" spans="1:9" ht="20.100000000000001" customHeight="1">
      <c r="A6" s="512"/>
      <c r="H6" s="456"/>
      <c r="I6" s="457"/>
    </row>
    <row r="7" spans="1:9" ht="20.100000000000001" customHeight="1">
      <c r="A7" s="497" t="str">
        <f>'[7]Attach 3(JV)'!A7</f>
        <v>Bidder’s Name and Address (Lead Partner) :</v>
      </c>
      <c r="E7" s="514" t="str">
        <f>'[7]Attach 3(JV)'!E7</f>
        <v>To:</v>
      </c>
      <c r="H7" s="456"/>
      <c r="I7" s="457"/>
    </row>
    <row r="8" spans="1:9" ht="36" customHeight="1">
      <c r="A8" s="841">
        <f>'Attach 3(JV)'!A8:D8</f>
        <v>0</v>
      </c>
      <c r="B8" s="841"/>
      <c r="C8" s="841"/>
      <c r="D8" s="841"/>
      <c r="E8" s="568" t="str">
        <f>'[7]Attach 3(JV)'!E8</f>
        <v>Contract Services</v>
      </c>
      <c r="H8" s="456"/>
      <c r="I8" s="457"/>
    </row>
    <row r="9" spans="1:9" ht="20.100000000000001" customHeight="1">
      <c r="A9" s="462" t="s">
        <v>424</v>
      </c>
      <c r="B9" s="644">
        <f>'Attach 3(JV)'!B9:D9</f>
        <v>0</v>
      </c>
      <c r="C9" s="644"/>
      <c r="D9" s="644"/>
      <c r="E9" s="568" t="str">
        <f>'[7]Attach 3(JV)'!E9</f>
        <v>Power Grid Corporation of India Ltd.,</v>
      </c>
      <c r="H9" s="456"/>
      <c r="I9" s="457"/>
    </row>
    <row r="10" spans="1:9" ht="20.100000000000001" customHeight="1">
      <c r="A10" s="462" t="s">
        <v>426</v>
      </c>
      <c r="B10" s="711">
        <f>'Attach 3(JV)'!B10:D10</f>
        <v>0</v>
      </c>
      <c r="C10" s="711"/>
      <c r="D10" s="711"/>
      <c r="E10" s="568" t="str">
        <f>'[7]Attach 3(JV)'!E10</f>
        <v>"Saudamini", Plot No. 2, Sector 29</v>
      </c>
      <c r="H10" s="456"/>
      <c r="I10" s="457"/>
    </row>
    <row r="11" spans="1:9" ht="20.100000000000001" customHeight="1">
      <c r="B11" s="711">
        <f>'Attach 3(JV)'!B11:D11</f>
        <v>0</v>
      </c>
      <c r="C11" s="711"/>
      <c r="D11" s="711"/>
      <c r="E11" s="568" t="str">
        <f>'[7]Attach 3(JV)'!E11</f>
        <v>Gurgaon (Haryana) - 122001</v>
      </c>
    </row>
    <row r="12" spans="1:9" ht="20.100000000000001" customHeight="1">
      <c r="B12" s="711">
        <f>'Attach 3(JV)'!B12:D12</f>
        <v>0</v>
      </c>
      <c r="C12" s="711"/>
      <c r="D12" s="711"/>
    </row>
    <row r="13" spans="1:9" ht="20.100000000000001" customHeight="1">
      <c r="A13" s="95"/>
      <c r="B13" s="73"/>
      <c r="C13" s="73"/>
      <c r="D13" s="73"/>
      <c r="E13" s="73"/>
      <c r="F13" s="80"/>
      <c r="G13" s="81"/>
      <c r="H13" s="73"/>
    </row>
    <row r="14" spans="1:9" ht="20.100000000000001" customHeight="1">
      <c r="A14" s="512"/>
    </row>
    <row r="15" spans="1:9" ht="27.75" customHeight="1">
      <c r="A15" s="840" t="s">
        <v>701</v>
      </c>
      <c r="B15" s="840"/>
      <c r="C15" s="840"/>
      <c r="D15" s="840"/>
      <c r="E15" s="840"/>
      <c r="F15" s="567"/>
      <c r="G15" s="567"/>
      <c r="H15" s="567"/>
    </row>
    <row r="16" spans="1:9" ht="20.100000000000001" customHeight="1">
      <c r="A16" s="512"/>
    </row>
    <row r="17" spans="1:5" ht="33" customHeight="1">
      <c r="A17" s="551" t="s">
        <v>470</v>
      </c>
      <c r="B17" s="654">
        <f>'Name of Bidder'!C32</f>
        <v>0</v>
      </c>
      <c r="C17" s="654"/>
      <c r="D17" s="566" t="s">
        <v>468</v>
      </c>
      <c r="E17" s="554">
        <f>'Name of Bidder'!C29</f>
        <v>0</v>
      </c>
    </row>
    <row r="18" spans="1:5" ht="33" customHeight="1">
      <c r="A18" s="551" t="s">
        <v>471</v>
      </c>
      <c r="B18" s="647">
        <f>'Name of Bidder'!C33</f>
        <v>0</v>
      </c>
      <c r="C18" s="647"/>
      <c r="D18" s="566" t="s">
        <v>469</v>
      </c>
      <c r="E18" s="554">
        <f>'Name of Bidder'!C30</f>
        <v>0</v>
      </c>
    </row>
    <row r="19" spans="1:5" ht="33" customHeight="1">
      <c r="D19" s="566"/>
    </row>
    <row r="20" spans="1:5" ht="20.100000000000001" customHeight="1"/>
    <row r="21" spans="1:5" ht="20.100000000000001" customHeight="1">
      <c r="A21" s="555"/>
    </row>
    <row r="22" spans="1:5" ht="20.100000000000001" customHeight="1"/>
    <row r="23" spans="1:5" ht="20.100000000000001" customHeight="1">
      <c r="A23" s="555"/>
    </row>
    <row r="24" spans="1:5" ht="20.100000000000001" customHeight="1"/>
    <row r="25" spans="1:5" ht="20.100000000000001" customHeight="1">
      <c r="A25" s="555"/>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0BBA2DF4-A149-40BB-8E82-8CB6DEDB7C04}" scale="85" showPageBreaks="1" showGridLines="0" fitToPage="1" printArea="1" view="pageBreakPreview">
      <selection activeCell="A15" sqref="A15:E15"/>
      <pageMargins left="0.75" right="0.63" top="0.57999999999999996" bottom="0.6" header="0.34" footer="0.35"/>
      <pageSetup scale="91" orientation="portrait" r:id="rId1"/>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3"/>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75" right="0.63" top="0.57999999999999996" bottom="0.6" header="0.34" footer="0.35"/>
      <pageSetup scale="91" orientation="portrait" r:id="rId4"/>
      <headerFooter alignWithMargins="0">
        <oddFooter>&amp;R&amp;"Book Antiqua,Bold"&amp;8 Page &amp;P of &amp;N</oddFooter>
      </headerFooter>
    </customSheetView>
    <customSheetView guid="{BD24AD9D-D3A0-422F-8577-11BDC23592D2}" scale="85" showPageBreaks="1" showGridLines="0" fitToPage="1" printArea="1" view="pageBreakPreview">
      <selection activeCell="A15" sqref="A15:E15"/>
      <pageMargins left="0.75" right="0.63" top="0.57999999999999996" bottom="0.6" header="0.34" footer="0.35"/>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Specification No: SRTS-II/C&amp;M/WC-4018/2024</v>
      </c>
      <c r="B1" s="66"/>
      <c r="C1" s="66"/>
      <c r="D1" s="66"/>
      <c r="E1" s="66"/>
      <c r="F1" s="67" t="s">
        <v>700</v>
      </c>
    </row>
    <row r="2" spans="1:6" ht="15" customHeight="1"/>
    <row r="3" spans="1:6" ht="91.5" customHeight="1">
      <c r="A3" s="796" t="str">
        <f>Cover!B2</f>
        <v>Empanelment for Route alignment survey, detailed survey, and soil investigation for bidding of various upcoming projects under TBCB route / RTM in SR2 (In the states/UTs of Karnataka, Kerala, Tamil Nadu and Pondicherry</v>
      </c>
      <c r="B3" s="796"/>
      <c r="C3" s="796"/>
      <c r="D3" s="796"/>
      <c r="E3" s="796"/>
      <c r="F3" s="796"/>
    </row>
    <row r="4" spans="1:6" ht="15" customHeight="1">
      <c r="A4" s="76"/>
    </row>
    <row r="5" spans="1:6" ht="20.100000000000001" customHeight="1">
      <c r="A5" s="646" t="s">
        <v>446</v>
      </c>
      <c r="B5" s="646"/>
      <c r="C5" s="646"/>
      <c r="D5" s="646"/>
      <c r="E5" s="646"/>
      <c r="F5" s="646"/>
    </row>
    <row r="6" spans="1:6" ht="20.100000000000001" customHeight="1">
      <c r="A6" s="79"/>
    </row>
    <row r="7" spans="1:6" ht="20.100000000000001" customHeight="1">
      <c r="A7" s="95" t="str">
        <f>'Attach 3(JV)'!A7:D7</f>
        <v>Bidder’s Name and Address :</v>
      </c>
      <c r="E7" s="95" t="s">
        <v>609</v>
      </c>
    </row>
    <row r="8" spans="1:6" ht="30" customHeight="1">
      <c r="A8" s="797">
        <f>'Attach 3(JV)'!A8:D8</f>
        <v>0</v>
      </c>
      <c r="B8" s="797"/>
      <c r="C8" s="797"/>
      <c r="D8" s="797"/>
      <c r="E8" s="99" t="str">
        <f>'Attach 3(JV)'!E8</f>
        <v>C&amp;M Department</v>
      </c>
    </row>
    <row r="9" spans="1:6">
      <c r="A9" s="87" t="s">
        <v>424</v>
      </c>
      <c r="B9" s="813">
        <f>'Attach 3(JV)'!B9:D9</f>
        <v>0</v>
      </c>
      <c r="C9" s="813"/>
      <c r="D9" s="813"/>
      <c r="E9" s="99" t="str">
        <f>'Attach 3(JV)'!E9</f>
        <v>Power Grid Corporation of India Ltd.,</v>
      </c>
    </row>
    <row r="10" spans="1:6">
      <c r="A10" s="87" t="s">
        <v>426</v>
      </c>
      <c r="B10" s="799">
        <f>'Attach 3(JV)'!B10:D10</f>
        <v>0</v>
      </c>
      <c r="C10" s="799"/>
      <c r="D10" s="799"/>
      <c r="E10" s="99" t="str">
        <f>'Attach 3(JV)'!E10</f>
        <v>SRTS-II,RHQ,Bangalore</v>
      </c>
    </row>
    <row r="11" spans="1:6">
      <c r="B11" s="799">
        <f>'Attach 3(JV)'!B11:D11</f>
        <v>0</v>
      </c>
      <c r="C11" s="799"/>
      <c r="D11" s="799"/>
      <c r="E11" s="99">
        <f>'Attach 3(JV)'!E11</f>
        <v>0</v>
      </c>
    </row>
    <row r="12" spans="1:6">
      <c r="A12" s="79"/>
      <c r="B12" s="799">
        <f>'Attach 3(JV)'!B12:D12</f>
        <v>0</v>
      </c>
      <c r="C12" s="799"/>
      <c r="D12" s="799"/>
      <c r="E12" s="403"/>
      <c r="F12" s="99">
        <f>'Attach 3(JV)'!E12</f>
        <v>0</v>
      </c>
    </row>
    <row r="13" spans="1:6" ht="15" customHeight="1">
      <c r="A13" s="79"/>
      <c r="B13" s="89"/>
      <c r="C13" s="89"/>
      <c r="D13" s="89"/>
      <c r="E13" s="89"/>
      <c r="F13" s="89"/>
    </row>
    <row r="14" spans="1:6" ht="20.100000000000001" customHeight="1">
      <c r="A14" s="843" t="s">
        <v>701</v>
      </c>
      <c r="B14" s="843"/>
      <c r="C14" s="843"/>
      <c r="D14" s="843"/>
      <c r="E14" s="843"/>
      <c r="F14" s="843"/>
    </row>
    <row r="15" spans="1:6" ht="15" customHeight="1">
      <c r="A15" s="843"/>
      <c r="B15" s="843"/>
      <c r="C15" s="843"/>
      <c r="D15" s="843"/>
      <c r="E15" s="843"/>
      <c r="F15" s="843"/>
    </row>
    <row r="16" spans="1:6" ht="95.25" customHeight="1">
      <c r="A16" s="843"/>
      <c r="B16" s="843"/>
      <c r="C16" s="843"/>
      <c r="D16" s="843"/>
      <c r="E16" s="843"/>
      <c r="F16" s="843"/>
    </row>
    <row r="17" spans="1:6" ht="19.5" hidden="1" customHeight="1">
      <c r="A17" s="843"/>
      <c r="B17" s="843"/>
      <c r="C17" s="843"/>
      <c r="D17" s="843"/>
      <c r="E17" s="843"/>
      <c r="F17" s="843"/>
    </row>
    <row r="18" spans="1:6" ht="33.75" hidden="1" customHeight="1">
      <c r="A18" s="843"/>
      <c r="B18" s="843"/>
      <c r="C18" s="843"/>
      <c r="D18" s="843"/>
      <c r="E18" s="843"/>
      <c r="F18" s="843"/>
    </row>
    <row r="19" spans="1:6" ht="48.75" hidden="1" customHeight="1">
      <c r="A19" s="843"/>
      <c r="B19" s="843"/>
      <c r="C19" s="843"/>
      <c r="D19" s="843"/>
      <c r="E19" s="843"/>
      <c r="F19" s="843"/>
    </row>
    <row r="20" spans="1:6" ht="51.75" hidden="1" customHeight="1">
      <c r="A20" s="843"/>
      <c r="B20" s="843"/>
      <c r="C20" s="843"/>
      <c r="D20" s="843"/>
      <c r="E20" s="843"/>
      <c r="F20" s="843"/>
    </row>
    <row r="21" spans="1:6" ht="28.5" hidden="1" customHeight="1">
      <c r="A21" s="843"/>
      <c r="B21" s="843"/>
      <c r="C21" s="843"/>
      <c r="D21" s="843"/>
      <c r="E21" s="843"/>
      <c r="F21" s="843"/>
    </row>
    <row r="22" spans="1:6" ht="41.25" hidden="1" customHeight="1">
      <c r="A22" s="843"/>
      <c r="B22" s="843"/>
      <c r="C22" s="843"/>
      <c r="D22" s="843"/>
      <c r="E22" s="843"/>
      <c r="F22" s="843"/>
    </row>
    <row r="23" spans="1:6" ht="33" hidden="1" customHeight="1">
      <c r="A23" s="843"/>
      <c r="B23" s="843"/>
      <c r="C23" s="843"/>
      <c r="D23" s="843"/>
      <c r="E23" s="843"/>
      <c r="F23" s="843"/>
    </row>
    <row r="24" spans="1:6" ht="22.5" hidden="1" customHeight="1">
      <c r="A24" s="843"/>
      <c r="B24" s="843"/>
      <c r="C24" s="843"/>
      <c r="D24" s="843"/>
      <c r="E24" s="843"/>
      <c r="F24" s="843"/>
    </row>
    <row r="25" spans="1:6" ht="53.25" hidden="1" customHeight="1">
      <c r="A25" s="843"/>
      <c r="B25" s="843"/>
      <c r="C25" s="843"/>
      <c r="D25" s="843"/>
      <c r="E25" s="843"/>
      <c r="F25" s="843"/>
    </row>
    <row r="26" spans="1:6" ht="22.5" hidden="1" customHeight="1">
      <c r="A26" s="843"/>
      <c r="B26" s="843"/>
      <c r="C26" s="843"/>
      <c r="D26" s="843"/>
      <c r="E26" s="843"/>
      <c r="F26" s="843"/>
    </row>
    <row r="27" spans="1:6" ht="34.5" hidden="1" customHeight="1">
      <c r="A27" s="843"/>
      <c r="B27" s="843"/>
      <c r="C27" s="843"/>
      <c r="D27" s="843"/>
      <c r="E27" s="843"/>
      <c r="F27" s="843"/>
    </row>
    <row r="28" spans="1:6" ht="22.5" hidden="1" customHeight="1">
      <c r="A28" s="843"/>
      <c r="B28" s="843"/>
      <c r="C28" s="843"/>
      <c r="D28" s="843"/>
      <c r="E28" s="843"/>
      <c r="F28" s="843"/>
    </row>
    <row r="29" spans="1:6" ht="34.5" hidden="1" customHeight="1">
      <c r="A29" s="843"/>
      <c r="B29" s="843"/>
      <c r="C29" s="843"/>
      <c r="D29" s="843"/>
      <c r="E29" s="843"/>
      <c r="F29" s="843"/>
    </row>
    <row r="30" spans="1:6" ht="22.5" hidden="1" customHeight="1">
      <c r="A30" s="843"/>
      <c r="B30" s="843"/>
      <c r="C30" s="843"/>
      <c r="D30" s="843"/>
      <c r="E30" s="843"/>
      <c r="F30" s="843"/>
    </row>
    <row r="31" spans="1:6" ht="35.25" hidden="1" customHeight="1">
      <c r="A31" s="843"/>
      <c r="B31" s="843"/>
      <c r="C31" s="843"/>
      <c r="D31" s="843"/>
      <c r="E31" s="843"/>
      <c r="F31" s="843"/>
    </row>
    <row r="32" spans="1:6" ht="22.5" hidden="1" customHeight="1">
      <c r="A32" s="843"/>
      <c r="B32" s="843"/>
      <c r="C32" s="843"/>
      <c r="D32" s="843"/>
      <c r="E32" s="843"/>
      <c r="F32" s="843"/>
    </row>
    <row r="33" spans="1:12" ht="21" hidden="1" customHeight="1">
      <c r="A33" s="843"/>
      <c r="B33" s="843"/>
      <c r="C33" s="843"/>
      <c r="D33" s="843"/>
      <c r="E33" s="843"/>
      <c r="F33" s="843"/>
    </row>
    <row r="34" spans="1:12" ht="36" hidden="1" customHeight="1">
      <c r="A34" s="843"/>
      <c r="B34" s="843"/>
      <c r="C34" s="843"/>
      <c r="D34" s="843"/>
      <c r="E34" s="843"/>
      <c r="F34" s="843"/>
    </row>
    <row r="35" spans="1:12" ht="22.5" hidden="1" customHeight="1">
      <c r="A35" s="843"/>
      <c r="B35" s="843"/>
      <c r="C35" s="843"/>
      <c r="D35" s="843"/>
      <c r="E35" s="843"/>
      <c r="F35" s="843"/>
    </row>
    <row r="36" spans="1:12" ht="34.5" hidden="1" customHeight="1">
      <c r="A36" s="843"/>
      <c r="B36" s="843"/>
      <c r="C36" s="843"/>
      <c r="D36" s="843"/>
      <c r="E36" s="843"/>
      <c r="F36" s="843"/>
    </row>
    <row r="37" spans="1:12" ht="22.5" hidden="1" customHeight="1">
      <c r="A37" s="843"/>
      <c r="B37" s="843"/>
      <c r="C37" s="843"/>
      <c r="D37" s="843"/>
      <c r="E37" s="843"/>
      <c r="F37" s="843"/>
    </row>
    <row r="38" spans="1:12" ht="37.5" hidden="1" customHeight="1">
      <c r="A38" s="843"/>
      <c r="B38" s="843"/>
      <c r="C38" s="843"/>
      <c r="D38" s="843"/>
      <c r="E38" s="843"/>
      <c r="F38" s="843"/>
      <c r="L38" s="73">
        <v>27</v>
      </c>
    </row>
    <row r="39" spans="1:12" ht="22.5" hidden="1" customHeight="1">
      <c r="A39" s="844"/>
      <c r="B39" s="844"/>
      <c r="C39" s="844"/>
      <c r="D39" s="844"/>
      <c r="E39" s="844"/>
      <c r="F39" s="844"/>
    </row>
    <row r="40" spans="1:12" ht="13.5" customHeight="1">
      <c r="A40" s="185"/>
      <c r="B40" s="144"/>
      <c r="C40" s="144"/>
      <c r="D40" s="144"/>
      <c r="E40" s="144"/>
      <c r="F40" s="144"/>
    </row>
    <row r="41" spans="1:12" ht="39.75" customHeight="1">
      <c r="A41" s="845" t="str">
        <f>IF(E39&gt;L38, "You are exceeding the completion schedule of " &amp; L38 &amp; " months as specified  in the bidding documents.", "")</f>
        <v/>
      </c>
      <c r="B41" s="845"/>
      <c r="C41" s="845"/>
      <c r="D41" s="845"/>
      <c r="E41" s="845"/>
      <c r="F41" s="845"/>
    </row>
    <row r="42" spans="1:12" ht="42" customHeight="1">
      <c r="A42" s="845" t="str">
        <f>IF(F39&gt;L38, "You are exceeding the completion schedule of " &amp; L38 &amp; " months as specified  in the bidding documents.", "")</f>
        <v/>
      </c>
      <c r="B42" s="845"/>
      <c r="C42" s="845"/>
      <c r="D42" s="845"/>
      <c r="E42" s="845"/>
      <c r="F42" s="845"/>
      <c r="G42" s="405"/>
    </row>
    <row r="43" spans="1:12" ht="19.5" customHeight="1">
      <c r="A43" s="80" t="s">
        <v>470</v>
      </c>
      <c r="B43" s="94">
        <f>'Name of Bidder'!C32</f>
        <v>0</v>
      </c>
      <c r="D43" s="73"/>
      <c r="E43" s="110" t="s">
        <v>602</v>
      </c>
      <c r="F43" s="95">
        <f>'Attach 6'!E27</f>
        <v>0</v>
      </c>
    </row>
    <row r="44" spans="1:12" ht="19.5" customHeight="1">
      <c r="A44" s="80" t="s">
        <v>471</v>
      </c>
      <c r="B44" s="96">
        <f>'Name of Bidder'!C33</f>
        <v>0</v>
      </c>
      <c r="D44" s="73"/>
      <c r="E44" s="110" t="s">
        <v>603</v>
      </c>
      <c r="F44" s="95">
        <f>'Attach 6'!E28</f>
        <v>0</v>
      </c>
    </row>
    <row r="45" spans="1:12" ht="21.75" customHeight="1">
      <c r="A45" s="80"/>
      <c r="B45" s="96"/>
      <c r="D45" s="93"/>
      <c r="E45" s="93"/>
      <c r="F45" s="93"/>
    </row>
    <row r="46" spans="1:12" ht="31.5" customHeight="1">
      <c r="A46" s="842"/>
      <c r="B46" s="842"/>
      <c r="C46" s="842"/>
      <c r="D46" s="842"/>
      <c r="E46" s="842"/>
      <c r="F46" s="842"/>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sheet="1" formatColumns="0" formatRows="0" selectLockedCells="1"/>
  <customSheetViews>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BD24AD9D-D3A0-422F-8577-11BDC23592D2}"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s>
  <mergeCells count="11">
    <mergeCell ref="A46:F46"/>
    <mergeCell ref="A14:F39"/>
    <mergeCell ref="A41:F41"/>
    <mergeCell ref="A42:F42"/>
    <mergeCell ref="B12:D12"/>
    <mergeCell ref="B11:D11"/>
    <mergeCell ref="A3:F3"/>
    <mergeCell ref="A5:F5"/>
    <mergeCell ref="A8:D8"/>
    <mergeCell ref="B9:D9"/>
    <mergeCell ref="B10:D10"/>
  </mergeCell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rowBreaks count="1" manualBreakCount="1">
    <brk id="46" max="4" man="1"/>
  </rowBreaks>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Specification No: SRTS-II/C&amp;M/WC-4018/2024</v>
      </c>
      <c r="B1" s="66"/>
      <c r="C1" s="66"/>
      <c r="D1" s="66"/>
      <c r="E1" s="67" t="s">
        <v>588</v>
      </c>
      <c r="F1" s="163"/>
    </row>
    <row r="2" spans="1:6" ht="15" customHeight="1"/>
    <row r="3" spans="1:6" ht="71.45" customHeight="1">
      <c r="A3" s="796" t="str">
        <f>Cover!B2</f>
        <v>Empanelment for Route alignment survey, detailed survey, and soil investigation for bidding of various upcoming projects under TBCB route / RTM in SR2 (In the states/UTs of Karnataka, Kerala, Tamil Nadu and Pondicherry</v>
      </c>
      <c r="B3" s="796"/>
      <c r="C3" s="796"/>
      <c r="D3" s="796"/>
      <c r="E3" s="796"/>
      <c r="F3" s="577"/>
    </row>
    <row r="4" spans="1:6" ht="15" customHeight="1">
      <c r="A4" s="76"/>
    </row>
    <row r="5" spans="1:6" ht="20.100000000000001" customHeight="1">
      <c r="A5" s="646" t="s">
        <v>446</v>
      </c>
      <c r="B5" s="646"/>
      <c r="C5" s="646"/>
      <c r="D5" s="646"/>
      <c r="E5" s="646"/>
      <c r="F5" s="76"/>
    </row>
    <row r="6" spans="1:6" ht="20.100000000000001" customHeight="1">
      <c r="A6" s="79"/>
    </row>
    <row r="7" spans="1:6" ht="20.100000000000001" customHeight="1">
      <c r="A7" s="95" t="str">
        <f>'Attach-3 (QR)'!A7:E7</f>
        <v>Bidder’s Name and Address :</v>
      </c>
      <c r="E7" s="81" t="str">
        <f>'Attach 3(JV)'!E7</f>
        <v>To:</v>
      </c>
    </row>
    <row r="8" spans="1:6" ht="30" customHeight="1">
      <c r="A8" s="797">
        <f>'Attach-3 (QR)'!A8:E8</f>
        <v>0</v>
      </c>
      <c r="B8" s="797"/>
      <c r="C8" s="797"/>
      <c r="D8" s="797"/>
      <c r="E8" s="99" t="str">
        <f>'Attach 3(JV)'!E8</f>
        <v>C&amp;M Department</v>
      </c>
    </row>
    <row r="9" spans="1:6">
      <c r="A9" s="87" t="s">
        <v>424</v>
      </c>
      <c r="B9" s="813">
        <f>'Attach-3 (QR)'!B9:D9</f>
        <v>0</v>
      </c>
      <c r="C9" s="813"/>
      <c r="D9" s="813"/>
      <c r="E9" s="99" t="str">
        <f>'Attach 3(JV)'!E9</f>
        <v>Power Grid Corporation of India Ltd.,</v>
      </c>
    </row>
    <row r="10" spans="1:6">
      <c r="A10" s="87" t="s">
        <v>426</v>
      </c>
      <c r="B10" s="799">
        <f>'Attach-3 (QR)'!B10:D10</f>
        <v>0</v>
      </c>
      <c r="C10" s="799"/>
      <c r="D10" s="799"/>
      <c r="E10" s="99" t="str">
        <f>'Attach 3(JV)'!E10</f>
        <v>SRTS-II,RHQ,Bangalore</v>
      </c>
    </row>
    <row r="11" spans="1:6">
      <c r="B11" s="799">
        <f>'Attach-3 (QR)'!B11:D11</f>
        <v>0</v>
      </c>
      <c r="C11" s="799"/>
      <c r="D11" s="799"/>
      <c r="E11" s="99">
        <f>'Attach 3(JV)'!E11</f>
        <v>0</v>
      </c>
    </row>
    <row r="12" spans="1:6">
      <c r="A12" s="79"/>
      <c r="B12" s="799">
        <f>'Attach-3 (QR)'!B12:D12</f>
        <v>0</v>
      </c>
      <c r="C12" s="799"/>
      <c r="D12" s="799"/>
      <c r="E12" s="83"/>
      <c r="F12" s="83"/>
    </row>
    <row r="13" spans="1:6" ht="15" customHeight="1">
      <c r="A13" s="79"/>
      <c r="B13" s="89"/>
      <c r="C13" s="89"/>
      <c r="D13" s="89"/>
    </row>
    <row r="14" spans="1:6" ht="20.100000000000001" customHeight="1">
      <c r="A14" s="70" t="s">
        <v>238</v>
      </c>
    </row>
    <row r="15" spans="1:6" ht="15" customHeight="1">
      <c r="A15" s="79"/>
    </row>
    <row r="16" spans="1:6" ht="99.6" customHeight="1">
      <c r="A16" s="696"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Empanelment for Route alignment survey, detailed survey, and soil investigation for bidding of various upcoming projects under TBCB route / RTM in SR2 (In the states/UTs of Karnataka, Kerala, Tamil Nadu and Pondicherry for the period commencing from the effective date of Contract to us :</v>
      </c>
      <c r="B16" s="696"/>
      <c r="C16" s="696"/>
      <c r="D16" s="696"/>
      <c r="E16" s="696"/>
      <c r="F16" s="100"/>
    </row>
    <row r="17" spans="1:6" ht="20.100000000000001" customHeight="1">
      <c r="A17" s="79"/>
      <c r="B17" s="79"/>
      <c r="C17" s="79"/>
      <c r="D17" s="79"/>
      <c r="E17" s="79"/>
      <c r="F17" s="79"/>
    </row>
    <row r="18" spans="1:6" ht="93" customHeight="1">
      <c r="A18" s="446" t="s">
        <v>422</v>
      </c>
      <c r="B18" s="847" t="s">
        <v>447</v>
      </c>
      <c r="C18" s="848"/>
      <c r="D18" s="849"/>
      <c r="E18" s="613" t="str">
        <f>+A3</f>
        <v>Empanelment for Route alignment survey, detailed survey, and soil investigation for bidding of various upcoming projects under TBCB route / RTM in SR2 (In the states/UTs of Karnataka, Kerala, Tamil Nadu and Pondicherry</v>
      </c>
      <c r="F18" s="157"/>
    </row>
    <row r="19" spans="1:6" ht="8.4499999999999993" customHeight="1">
      <c r="A19" s="446"/>
      <c r="B19" s="502"/>
      <c r="C19" s="503"/>
      <c r="D19" s="504"/>
      <c r="E19" s="574"/>
      <c r="F19" s="157"/>
    </row>
    <row r="20" spans="1:6" ht="8.4499999999999993" customHeight="1">
      <c r="A20" s="505"/>
      <c r="B20" s="506"/>
      <c r="C20" s="507"/>
      <c r="D20" s="508"/>
      <c r="E20" s="575"/>
      <c r="F20" s="562"/>
    </row>
    <row r="21" spans="1:6" ht="52.5" customHeight="1">
      <c r="A21" s="236">
        <v>1</v>
      </c>
      <c r="B21" s="850" t="str">
        <f>E18</f>
        <v>Empanelment for Route alignment survey, detailed survey, and soil investigation for bidding of various upcoming projects under TBCB route / RTM in SR2 (In the states/UTs of Karnataka, Kerala, Tamil Nadu and Pondicherry</v>
      </c>
      <c r="C21" s="850"/>
      <c r="D21" s="850"/>
      <c r="E21" s="237" t="s">
        <v>888</v>
      </c>
      <c r="F21" s="581"/>
    </row>
    <row r="22" spans="1:6" ht="22.5" hidden="1" customHeight="1">
      <c r="A22" s="236"/>
      <c r="B22" s="703" t="s">
        <v>259</v>
      </c>
      <c r="C22" s="699"/>
      <c r="D22" s="704"/>
      <c r="E22" s="237"/>
      <c r="F22" s="581"/>
    </row>
    <row r="23" spans="1:6" ht="53.25" hidden="1" customHeight="1">
      <c r="A23" s="236">
        <v>2</v>
      </c>
      <c r="B23" s="850" t="s">
        <v>260</v>
      </c>
      <c r="C23" s="850"/>
      <c r="D23" s="850"/>
      <c r="E23" s="237"/>
      <c r="F23" s="581"/>
    </row>
    <row r="24" spans="1:6" ht="22.5" hidden="1" customHeight="1">
      <c r="A24" s="236"/>
      <c r="B24" s="703" t="s">
        <v>259</v>
      </c>
      <c r="C24" s="699"/>
      <c r="D24" s="704"/>
      <c r="E24" s="237"/>
      <c r="F24" s="581"/>
    </row>
    <row r="25" spans="1:6" ht="37.5" hidden="1" customHeight="1">
      <c r="A25" s="236">
        <v>3</v>
      </c>
      <c r="B25" s="846" t="s">
        <v>261</v>
      </c>
      <c r="C25" s="846"/>
      <c r="D25" s="846"/>
      <c r="E25" s="237"/>
      <c r="F25" s="581"/>
    </row>
    <row r="26" spans="1:6" ht="22.5" hidden="1" customHeight="1">
      <c r="A26" s="236"/>
      <c r="B26" s="703" t="s">
        <v>259</v>
      </c>
      <c r="C26" s="699"/>
      <c r="D26" s="704"/>
      <c r="E26" s="237"/>
      <c r="F26" s="581"/>
    </row>
    <row r="27" spans="1:6" ht="34.5" hidden="1" customHeight="1">
      <c r="A27" s="236">
        <v>4</v>
      </c>
      <c r="B27" s="846" t="s">
        <v>262</v>
      </c>
      <c r="C27" s="846"/>
      <c r="D27" s="846"/>
      <c r="E27" s="237"/>
      <c r="F27" s="581"/>
    </row>
    <row r="28" spans="1:6" ht="22.5" hidden="1" customHeight="1">
      <c r="A28" s="236"/>
      <c r="B28" s="703" t="s">
        <v>259</v>
      </c>
      <c r="C28" s="699"/>
      <c r="D28" s="704"/>
      <c r="E28" s="237"/>
      <c r="F28" s="581"/>
    </row>
    <row r="29" spans="1:6" ht="35.25" hidden="1" customHeight="1">
      <c r="A29" s="236">
        <v>5</v>
      </c>
      <c r="B29" s="846" t="s">
        <v>263</v>
      </c>
      <c r="C29" s="846"/>
      <c r="D29" s="846"/>
      <c r="E29" s="237"/>
      <c r="F29" s="581"/>
    </row>
    <row r="30" spans="1:6" ht="22.5" hidden="1" customHeight="1">
      <c r="A30" s="236"/>
      <c r="B30" s="703" t="s">
        <v>259</v>
      </c>
      <c r="C30" s="699"/>
      <c r="D30" s="704"/>
      <c r="E30" s="237"/>
      <c r="F30" s="581"/>
    </row>
    <row r="31" spans="1:6" ht="21" hidden="1" customHeight="1">
      <c r="A31" s="236">
        <v>6</v>
      </c>
      <c r="B31" s="850" t="s">
        <v>128</v>
      </c>
      <c r="C31" s="850"/>
      <c r="D31" s="850"/>
      <c r="E31" s="237"/>
      <c r="F31" s="581"/>
    </row>
    <row r="32" spans="1:6" ht="36" hidden="1" customHeight="1">
      <c r="A32" s="236">
        <v>7</v>
      </c>
      <c r="B32" s="846" t="s">
        <v>264</v>
      </c>
      <c r="C32" s="846"/>
      <c r="D32" s="846"/>
      <c r="E32" s="237"/>
      <c r="F32" s="581"/>
    </row>
    <row r="33" spans="1:8" ht="22.5" hidden="1" customHeight="1">
      <c r="A33" s="236"/>
      <c r="B33" s="703" t="s">
        <v>259</v>
      </c>
      <c r="C33" s="699"/>
      <c r="D33" s="704"/>
      <c r="E33" s="237"/>
      <c r="F33" s="581"/>
    </row>
    <row r="34" spans="1:8" ht="34.5" hidden="1" customHeight="1">
      <c r="A34" s="236">
        <v>8</v>
      </c>
      <c r="B34" s="846" t="s">
        <v>265</v>
      </c>
      <c r="C34" s="846"/>
      <c r="D34" s="846"/>
      <c r="E34" s="237"/>
      <c r="F34" s="581"/>
    </row>
    <row r="35" spans="1:8" ht="22.5" hidden="1" customHeight="1">
      <c r="A35" s="236"/>
      <c r="B35" s="703" t="s">
        <v>259</v>
      </c>
      <c r="C35" s="699"/>
      <c r="D35" s="704"/>
      <c r="E35" s="237"/>
      <c r="F35" s="581"/>
    </row>
    <row r="36" spans="1:8" ht="37.5" hidden="1" customHeight="1">
      <c r="A36" s="236">
        <v>9</v>
      </c>
      <c r="B36" s="846" t="s">
        <v>266</v>
      </c>
      <c r="C36" s="846"/>
      <c r="D36" s="846"/>
      <c r="E36" s="237"/>
      <c r="F36" s="581"/>
    </row>
    <row r="37" spans="1:8" ht="22.5" hidden="1" customHeight="1">
      <c r="A37" s="236"/>
      <c r="B37" s="703" t="s">
        <v>259</v>
      </c>
      <c r="C37" s="699"/>
      <c r="D37" s="704"/>
      <c r="E37" s="599"/>
      <c r="F37" s="581"/>
      <c r="H37" s="103">
        <v>18</v>
      </c>
    </row>
    <row r="38" spans="1:8" ht="21.6" hidden="1" customHeight="1">
      <c r="A38" s="185"/>
      <c r="B38" s="144"/>
      <c r="C38" s="144"/>
      <c r="D38" s="144"/>
      <c r="E38" s="185"/>
      <c r="F38" s="185"/>
    </row>
    <row r="39" spans="1:8" ht="33" customHeight="1">
      <c r="A39" s="852" t="str">
        <f>IF(E37&gt;22,"You are exceeding the completion schedule of 22 months as specified in the bidding documents.","")</f>
        <v/>
      </c>
      <c r="B39" s="852"/>
      <c r="C39" s="852"/>
      <c r="D39" s="852"/>
      <c r="E39" s="852"/>
      <c r="F39" s="563"/>
    </row>
    <row r="40" spans="1:8" ht="12" customHeight="1">
      <c r="A40" s="185"/>
      <c r="B40" s="144"/>
      <c r="C40" s="144"/>
      <c r="D40" s="144"/>
      <c r="E40" s="185"/>
      <c r="F40" s="185"/>
    </row>
    <row r="41" spans="1:8" ht="1.1499999999999999" customHeight="1">
      <c r="A41" s="851" t="str">
        <f>IF(E37&gt;H37, "You are exceeding the completion schedule of " &amp; H37 &amp; " months as specified  in the bidding documents.", "")</f>
        <v/>
      </c>
      <c r="B41" s="851"/>
      <c r="C41" s="851"/>
      <c r="D41" s="851"/>
      <c r="E41" s="851"/>
      <c r="F41" s="578"/>
    </row>
    <row r="42" spans="1:8" ht="18">
      <c r="A42" s="845"/>
      <c r="B42" s="845"/>
      <c r="C42" s="845"/>
      <c r="D42" s="845"/>
      <c r="E42" s="845"/>
      <c r="F42" s="405"/>
    </row>
    <row r="43" spans="1:8" ht="19.5" customHeight="1">
      <c r="A43" s="80" t="s">
        <v>470</v>
      </c>
      <c r="B43" s="94">
        <f>'Name of Bidder'!C32</f>
        <v>0</v>
      </c>
      <c r="D43" s="110" t="s">
        <v>468</v>
      </c>
      <c r="E43" s="70">
        <f>'Name of Bidder'!C29</f>
        <v>0</v>
      </c>
    </row>
    <row r="44" spans="1:8" ht="19.5" customHeight="1">
      <c r="A44" s="80" t="s">
        <v>471</v>
      </c>
      <c r="B44" s="96">
        <f>'Name of Bidder'!C33</f>
        <v>0</v>
      </c>
      <c r="D44" s="110" t="s">
        <v>603</v>
      </c>
      <c r="E44" s="70">
        <f>'Name of Bidder'!C30</f>
        <v>0</v>
      </c>
    </row>
    <row r="45" spans="1:8" ht="21.75" customHeight="1">
      <c r="A45" s="80"/>
      <c r="B45" s="96"/>
      <c r="D45" s="93"/>
      <c r="E45" s="96"/>
      <c r="F45" s="96"/>
    </row>
    <row r="46" spans="1:8" ht="31.5" customHeight="1">
      <c r="A46" s="842" t="s">
        <v>129</v>
      </c>
      <c r="B46" s="842"/>
      <c r="C46" s="842"/>
      <c r="D46" s="842"/>
      <c r="E46" s="842"/>
      <c r="F46" s="576"/>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algorithmName="SHA-512" hashValue="gZnogWqDM9Fvl9Sy6L7AmRyhg3BH2WRtE+rNovQiDyqyVMc55DdiizQopIdQCEXcNaMT8/mLPI84ArSVfZyd9g==" saltValue="TLz9zDmeTPVCm+oXeWzQgg==" spinCount="100000" sheet="1" objects="1" scenarios="1" formatColumns="0" formatRows="0" selectLockedCells="1"/>
  <customSheetViews>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BD24AD9D-D3A0-422F-8577-11BDC23592D2}" scale="85" showPageBreaks="1" showGridLines="0" zeroValues="0" printArea="1" hiddenColumns="1" view="pageBreakPreview">
      <selection activeCell="E37" sqref="E37"/>
      <rowBreaks count="1" manualBreakCount="1">
        <brk id="46"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Specification No: SRTS-II/C&amp;M/WC-4018/2024</v>
      </c>
      <c r="B1" s="66"/>
      <c r="C1" s="66"/>
      <c r="D1" s="66"/>
      <c r="E1" s="66"/>
      <c r="F1" s="98" t="s">
        <v>599</v>
      </c>
    </row>
    <row r="2" spans="1:9">
      <c r="F2" s="137"/>
    </row>
    <row r="3" spans="1:9" ht="70.150000000000006" customHeight="1">
      <c r="A3" s="856" t="str">
        <f>Cover!B2</f>
        <v>Empanelment for Route alignment survey, detailed survey, and soil investigation for bidding of various upcoming projects under TBCB route / RTM in SR2 (In the states/UTs of Karnataka, Kerala, Tamil Nadu and Pondicherry</v>
      </c>
      <c r="B3" s="856"/>
      <c r="C3" s="856"/>
      <c r="D3" s="856"/>
      <c r="E3" s="856"/>
      <c r="F3" s="856"/>
      <c r="G3" s="68"/>
      <c r="H3" s="68"/>
    </row>
    <row r="4" spans="1:9" ht="20.100000000000001" customHeight="1">
      <c r="A4" s="76"/>
      <c r="H4" s="77"/>
      <c r="I4" s="78"/>
    </row>
    <row r="5" spans="1:9" ht="20.100000000000001" customHeight="1">
      <c r="A5" s="646" t="s">
        <v>448</v>
      </c>
      <c r="B5" s="646"/>
      <c r="C5" s="646"/>
      <c r="D5" s="646"/>
      <c r="E5" s="646"/>
      <c r="F5" s="646"/>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797">
        <f>'Attach 3(JV)'!A8:D8</f>
        <v>0</v>
      </c>
      <c r="B8" s="797"/>
      <c r="C8" s="797"/>
      <c r="D8" s="797"/>
      <c r="E8" s="99" t="str">
        <f>'Attach 3(JV)'!E8</f>
        <v>C&amp;M Department</v>
      </c>
      <c r="H8" s="77"/>
      <c r="I8" s="78"/>
    </row>
    <row r="9" spans="1:9">
      <c r="A9" s="87" t="s">
        <v>424</v>
      </c>
      <c r="B9" s="813">
        <f>'Attach 3(JV)'!B9:D9</f>
        <v>0</v>
      </c>
      <c r="C9" s="813"/>
      <c r="D9" s="813"/>
      <c r="E9" s="99" t="str">
        <f>'Attach 3(JV)'!E9</f>
        <v>Power Grid Corporation of India Ltd.,</v>
      </c>
      <c r="H9" s="77"/>
      <c r="I9" s="78"/>
    </row>
    <row r="10" spans="1:9">
      <c r="A10" s="87" t="s">
        <v>426</v>
      </c>
      <c r="B10" s="799">
        <f>'Attach 3(JV)'!B10:D10</f>
        <v>0</v>
      </c>
      <c r="C10" s="799"/>
      <c r="D10" s="799"/>
      <c r="E10" s="99" t="str">
        <f>'Attach 3(JV)'!E10</f>
        <v>SRTS-II,RHQ,Bangalore</v>
      </c>
      <c r="H10" s="77"/>
      <c r="I10" s="78"/>
    </row>
    <row r="11" spans="1:9" ht="18" customHeight="1">
      <c r="B11" s="799">
        <f>'Attach 3(JV)'!B11:D11</f>
        <v>0</v>
      </c>
      <c r="C11" s="799"/>
      <c r="D11" s="799"/>
      <c r="E11" s="99">
        <f>'Attach 3(JV)'!E11</f>
        <v>0</v>
      </c>
    </row>
    <row r="12" spans="1:9">
      <c r="A12" s="79"/>
      <c r="B12" s="799">
        <f>'Attach 3(JV)'!B12:D12</f>
        <v>0</v>
      </c>
      <c r="C12" s="799"/>
      <c r="D12" s="799"/>
      <c r="E12" s="83"/>
    </row>
    <row r="13" spans="1:9" ht="20.100000000000001" customHeight="1">
      <c r="A13" s="79"/>
      <c r="B13" s="239"/>
      <c r="C13" s="239"/>
      <c r="D13" s="239"/>
      <c r="G13" s="83"/>
    </row>
    <row r="14" spans="1:9" ht="20.100000000000001" customHeight="1">
      <c r="A14" s="70" t="s">
        <v>238</v>
      </c>
    </row>
    <row r="15" spans="1:9" ht="20.100000000000001" hidden="1" customHeight="1">
      <c r="A15" s="79"/>
    </row>
    <row r="16" spans="1:9" ht="18" hidden="1" customHeight="1">
      <c r="A16" s="857"/>
      <c r="B16" s="857"/>
      <c r="C16" s="857"/>
      <c r="D16" s="857"/>
      <c r="E16" s="857"/>
      <c r="F16" s="857"/>
    </row>
    <row r="17" spans="1:8" ht="39" hidden="1" customHeight="1">
      <c r="A17" s="858" t="s">
        <v>687</v>
      </c>
      <c r="B17" s="858"/>
      <c r="C17" s="858"/>
      <c r="D17" s="858"/>
      <c r="E17" s="858"/>
      <c r="F17" s="858"/>
    </row>
    <row r="18" spans="1:8" ht="62.25" hidden="1" customHeight="1">
      <c r="A18" s="696" t="s">
        <v>692</v>
      </c>
      <c r="B18" s="696"/>
      <c r="C18" s="696"/>
      <c r="D18" s="696"/>
      <c r="E18" s="696"/>
      <c r="F18" s="696"/>
    </row>
    <row r="19" spans="1:8" ht="75.75" hidden="1" customHeight="1">
      <c r="A19" s="696"/>
      <c r="B19" s="696"/>
      <c r="C19" s="696"/>
      <c r="D19" s="696"/>
      <c r="E19" s="696"/>
      <c r="F19" s="696"/>
    </row>
    <row r="20" spans="1:8" ht="20.25" hidden="1" customHeight="1">
      <c r="A20" s="853"/>
      <c r="B20" s="853"/>
      <c r="C20" s="853"/>
      <c r="D20" s="853"/>
      <c r="E20" s="853"/>
      <c r="F20" s="100"/>
    </row>
    <row r="21" spans="1:8" ht="42" hidden="1" customHeight="1">
      <c r="A21" s="853"/>
      <c r="B21" s="853"/>
      <c r="C21" s="419"/>
      <c r="D21" s="419"/>
      <c r="E21" s="419"/>
      <c r="F21" s="100"/>
    </row>
    <row r="22" spans="1:8" ht="48" hidden="1" customHeight="1">
      <c r="A22" s="420"/>
      <c r="B22" s="422"/>
      <c r="C22" s="404"/>
      <c r="D22" s="404"/>
      <c r="E22" s="421"/>
      <c r="F22" s="100"/>
    </row>
    <row r="23" spans="1:8" ht="78" hidden="1" customHeight="1">
      <c r="A23" s="738"/>
      <c r="B23" s="738"/>
      <c r="C23" s="738"/>
      <c r="D23" s="738"/>
      <c r="E23" s="738"/>
      <c r="F23" s="738"/>
    </row>
    <row r="24" spans="1:8" s="402" customFormat="1" ht="51.75" hidden="1" customHeight="1">
      <c r="A24" s="696"/>
      <c r="B24" s="696"/>
      <c r="C24" s="696"/>
      <c r="D24" s="696"/>
      <c r="E24" s="696"/>
      <c r="F24" s="696"/>
      <c r="G24" s="401"/>
      <c r="H24" s="401"/>
    </row>
    <row r="25" spans="1:8" s="402" customFormat="1" ht="18.75" hidden="1" customHeight="1">
      <c r="A25" s="100"/>
      <c r="B25" s="100"/>
      <c r="C25" s="100"/>
      <c r="D25" s="100"/>
      <c r="E25" s="100"/>
      <c r="F25" s="100"/>
      <c r="G25" s="401"/>
      <c r="H25" s="401"/>
    </row>
    <row r="26" spans="1:8" s="402" customFormat="1" ht="13.5" customHeight="1">
      <c r="A26" s="855"/>
      <c r="B26" s="855"/>
      <c r="C26" s="100"/>
      <c r="D26" s="100"/>
      <c r="E26" s="100"/>
      <c r="F26" s="100"/>
      <c r="G26" s="401"/>
      <c r="H26" s="401"/>
    </row>
    <row r="27" spans="1:8" s="402" customFormat="1" ht="77.25" customHeight="1">
      <c r="A27" s="854" t="s">
        <v>880</v>
      </c>
      <c r="B27" s="854"/>
      <c r="C27" s="854"/>
      <c r="D27" s="854"/>
      <c r="E27" s="854"/>
      <c r="F27" s="854"/>
      <c r="G27" s="401"/>
      <c r="H27" s="401"/>
    </row>
    <row r="28" spans="1:8" s="402" customFormat="1" ht="47.25" customHeight="1">
      <c r="A28" s="854"/>
      <c r="B28" s="854"/>
      <c r="C28" s="854"/>
      <c r="D28" s="854"/>
      <c r="E28" s="854"/>
      <c r="F28" s="854"/>
      <c r="G28" s="401"/>
      <c r="H28" s="401"/>
    </row>
    <row r="29" spans="1:8" s="402" customFormat="1" ht="22.5" hidden="1" customHeight="1">
      <c r="A29" s="854"/>
      <c r="B29" s="854"/>
      <c r="C29" s="854"/>
      <c r="D29" s="854"/>
      <c r="E29" s="854"/>
      <c r="F29" s="854"/>
      <c r="G29" s="401"/>
      <c r="H29" s="401"/>
    </row>
    <row r="30" spans="1:8" s="402" customFormat="1" ht="77.25" hidden="1" customHeight="1">
      <c r="A30" s="854"/>
      <c r="B30" s="854"/>
      <c r="C30" s="854"/>
      <c r="D30" s="854"/>
      <c r="E30" s="854"/>
      <c r="F30" s="854"/>
      <c r="G30" s="401"/>
      <c r="H30" s="401"/>
    </row>
    <row r="31" spans="1:8" ht="51.75" hidden="1" customHeight="1">
      <c r="A31" s="854"/>
      <c r="B31" s="854"/>
      <c r="C31" s="854"/>
      <c r="D31" s="854"/>
      <c r="E31" s="854"/>
      <c r="F31" s="854"/>
    </row>
    <row r="32" spans="1:8" ht="76.5" hidden="1" customHeight="1">
      <c r="A32" s="854"/>
      <c r="B32" s="854"/>
      <c r="C32" s="854"/>
      <c r="D32" s="854"/>
      <c r="E32" s="854"/>
      <c r="F32" s="854"/>
    </row>
    <row r="33" spans="1:5" ht="33" customHeight="1">
      <c r="A33" s="80" t="s">
        <v>470</v>
      </c>
      <c r="B33" s="94">
        <f>'Name of Bidder'!C32</f>
        <v>0</v>
      </c>
      <c r="C33" s="233"/>
      <c r="D33" s="93" t="s">
        <v>468</v>
      </c>
      <c r="E33" s="96">
        <f>'Name of Bidder'!C29</f>
        <v>0</v>
      </c>
    </row>
    <row r="34" spans="1:5" ht="33" customHeight="1">
      <c r="A34" s="80" t="s">
        <v>471</v>
      </c>
      <c r="B34" s="96">
        <f>'Name of Bidder'!C33</f>
        <v>0</v>
      </c>
      <c r="C34" s="233"/>
      <c r="D34" s="93" t="s">
        <v>469</v>
      </c>
      <c r="E34" s="96">
        <f>'Name of Bidder'!C30</f>
        <v>0</v>
      </c>
    </row>
    <row r="35" spans="1:5" ht="33" customHeight="1">
      <c r="B35" s="233"/>
      <c r="C35" s="233"/>
      <c r="D35" s="93"/>
      <c r="E35" s="233"/>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0BBA2DF4-A149-40BB-8E82-8CB6DEDB7C04}" scale="70" showPageBreaks="1" showGridLines="0" zeroValues="0" printArea="1" hiddenRows="1" view="pageBreakPreview">
      <selection activeCell="H27" sqref="H27"/>
      <pageMargins left="0.75" right="0.63" top="0.44" bottom="0.35" header="0.42" footer="0.35"/>
      <pageSetup scale="60" orientation="portrait" r:id="rId1"/>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4"/>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5"/>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6"/>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7"/>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1"/>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2"/>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1"/>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3"/>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4"/>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25"/>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26"/>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2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28"/>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29"/>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0"/>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1"/>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32"/>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33"/>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75" right="0.63" top="0.44" bottom="0.35" header="0.42" footer="0.35"/>
      <pageSetup scale="60"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view="pageBreakPreview">
      <selection activeCell="H27" sqref="H27"/>
      <pageMargins left="0.75" right="0.63" top="0.44" bottom="0.35" header="0.42" footer="0.35"/>
      <pageSetup scale="60" orientation="portrait" r:id="rId36"/>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topLeftCell="A25" zoomScale="80" zoomScaleNormal="100" zoomScaleSheetLayoutView="80" workbookViewId="0">
      <selection activeCell="B29" sqref="B29:E29"/>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22.5" customHeight="1">
      <c r="A1" s="65" t="str">
        <f>Cover!B3</f>
        <v>Specification No: SRTS-II/C&amp;M/WC-4018/2024</v>
      </c>
      <c r="B1" s="66"/>
      <c r="C1" s="66"/>
      <c r="D1" s="66"/>
      <c r="E1" s="98" t="s">
        <v>184</v>
      </c>
    </row>
    <row r="2" spans="1:26" ht="12.75" customHeight="1">
      <c r="Z2" s="229" t="e">
        <f>#REF!</f>
        <v>#REF!</v>
      </c>
    </row>
    <row r="3" spans="1:26" ht="87" customHeight="1">
      <c r="A3" s="645" t="str">
        <f>Cover!B2</f>
        <v>Empanelment for Route alignment survey, detailed survey, and soil investigation for bidding of various upcoming projects under TBCB route / RTM in SR2 (In the states/UTs of Karnataka, Kerala, Tamil Nadu and Pondicherry</v>
      </c>
      <c r="B3" s="645"/>
      <c r="C3" s="645"/>
      <c r="D3" s="645"/>
      <c r="E3" s="645"/>
      <c r="F3" s="68"/>
      <c r="G3" s="68"/>
      <c r="H3" s="68"/>
    </row>
    <row r="4" spans="1:26" ht="11.25" customHeight="1">
      <c r="A4" s="76"/>
      <c r="H4" s="77"/>
      <c r="I4" s="78"/>
    </row>
    <row r="5" spans="1:26" ht="19.5" customHeight="1">
      <c r="A5" s="646" t="s">
        <v>449</v>
      </c>
      <c r="B5" s="646"/>
      <c r="C5" s="646"/>
      <c r="D5" s="646"/>
      <c r="E5" s="646"/>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797">
        <f>'Attach 3(JV)'!A8:D8</f>
        <v>0</v>
      </c>
      <c r="B8" s="797"/>
      <c r="C8" s="797"/>
      <c r="D8" s="99" t="str">
        <f>'Attach 3(JV)'!E8</f>
        <v>C&amp;M Department</v>
      </c>
      <c r="H8" s="77"/>
      <c r="I8" s="78"/>
    </row>
    <row r="9" spans="1:26">
      <c r="A9" s="87" t="s">
        <v>424</v>
      </c>
      <c r="B9" s="813">
        <f>'Attach 3(JV)'!B9:D9</f>
        <v>0</v>
      </c>
      <c r="C9" s="813"/>
      <c r="D9" s="99" t="str">
        <f>'Attach 3(JV)'!E9</f>
        <v>Power Grid Corporation of India Ltd.,</v>
      </c>
      <c r="H9" s="77"/>
      <c r="I9" s="78"/>
    </row>
    <row r="10" spans="1:26">
      <c r="A10" s="87" t="s">
        <v>426</v>
      </c>
      <c r="B10" s="799">
        <f>'Attach 3(JV)'!B10:D10</f>
        <v>0</v>
      </c>
      <c r="C10" s="799"/>
      <c r="D10" s="99" t="str">
        <f>'Attach 3(JV)'!E10</f>
        <v>SRTS-II,RHQ,Bangalore</v>
      </c>
      <c r="H10" s="77"/>
      <c r="I10" s="78"/>
    </row>
    <row r="11" spans="1:26">
      <c r="B11" s="799">
        <f>'Attach 3(JV)'!B11:D11</f>
        <v>0</v>
      </c>
      <c r="C11" s="799"/>
      <c r="D11" s="99">
        <f>'Attach 3(JV)'!E11</f>
        <v>0</v>
      </c>
    </row>
    <row r="12" spans="1:26">
      <c r="A12" s="79"/>
      <c r="B12" s="799">
        <f>'Attach 3(JV)'!B12:D12</f>
        <v>0</v>
      </c>
      <c r="C12" s="799"/>
      <c r="D12" s="83"/>
    </row>
    <row r="13" spans="1:26" ht="37.5" customHeight="1">
      <c r="A13" s="70" t="s">
        <v>238</v>
      </c>
    </row>
    <row r="14" spans="1:26" ht="33" customHeight="1">
      <c r="A14" s="79"/>
    </row>
    <row r="15" spans="1:26" ht="33.75" customHeight="1">
      <c r="A15" s="649" t="s">
        <v>450</v>
      </c>
      <c r="B15" s="649"/>
      <c r="C15" s="649"/>
      <c r="D15" s="649"/>
      <c r="E15" s="649"/>
    </row>
    <row r="16" spans="1:26" ht="9.75" customHeight="1">
      <c r="A16" s="79"/>
      <c r="B16" s="79"/>
      <c r="C16" s="79"/>
      <c r="D16" s="79"/>
      <c r="E16" s="79"/>
    </row>
    <row r="17" spans="1:8" ht="60" customHeight="1">
      <c r="A17" s="234" t="s">
        <v>422</v>
      </c>
      <c r="B17" s="860" t="s">
        <v>483</v>
      </c>
      <c r="C17" s="860"/>
      <c r="D17" s="234" t="s">
        <v>484</v>
      </c>
      <c r="E17" s="234" t="s">
        <v>485</v>
      </c>
    </row>
    <row r="18" spans="1:8" ht="26.1" customHeight="1">
      <c r="A18" s="236">
        <v>1</v>
      </c>
      <c r="B18" s="863"/>
      <c r="C18" s="863"/>
      <c r="D18" s="240"/>
      <c r="E18" s="240"/>
    </row>
    <row r="19" spans="1:8" ht="26.1" customHeight="1">
      <c r="A19" s="236">
        <v>2</v>
      </c>
      <c r="B19" s="863"/>
      <c r="C19" s="863"/>
      <c r="D19" s="240"/>
      <c r="E19" s="240"/>
    </row>
    <row r="20" spans="1:8" ht="25.5" customHeight="1">
      <c r="A20" s="236">
        <v>3</v>
      </c>
      <c r="B20" s="863"/>
      <c r="C20" s="863"/>
      <c r="D20" s="240"/>
      <c r="E20" s="240"/>
    </row>
    <row r="21" spans="1:8" ht="26.1" customHeight="1">
      <c r="A21" s="236">
        <v>4</v>
      </c>
      <c r="B21" s="863"/>
      <c r="C21" s="863"/>
      <c r="D21" s="240"/>
      <c r="E21" s="240"/>
    </row>
    <row r="22" spans="1:8" ht="26.1" customHeight="1">
      <c r="A22" s="236">
        <v>5</v>
      </c>
      <c r="B22" s="863"/>
      <c r="C22" s="863"/>
      <c r="D22" s="240"/>
      <c r="E22" s="240"/>
    </row>
    <row r="23" spans="1:8" ht="26.1" customHeight="1">
      <c r="A23" s="236">
        <v>6</v>
      </c>
      <c r="B23" s="864"/>
      <c r="C23" s="865"/>
      <c r="D23" s="240"/>
      <c r="E23" s="240"/>
    </row>
    <row r="24" spans="1:8" ht="26.1" customHeight="1">
      <c r="A24" s="236">
        <v>7</v>
      </c>
      <c r="B24" s="864"/>
      <c r="C24" s="865"/>
      <c r="D24" s="240"/>
      <c r="E24" s="240"/>
    </row>
    <row r="25" spans="1:8" ht="26.1" customHeight="1">
      <c r="A25" s="236">
        <v>8</v>
      </c>
      <c r="B25" s="864"/>
      <c r="C25" s="865"/>
      <c r="D25" s="240"/>
      <c r="E25" s="240"/>
    </row>
    <row r="26" spans="1:8" ht="26.1" customHeight="1">
      <c r="A26" s="236">
        <v>9</v>
      </c>
      <c r="B26" s="864"/>
      <c r="C26" s="865"/>
      <c r="D26" s="240"/>
      <c r="E26" s="240"/>
    </row>
    <row r="27" spans="1:8" ht="26.1" customHeight="1">
      <c r="A27" s="236">
        <v>10</v>
      </c>
      <c r="B27" s="863"/>
      <c r="C27" s="863"/>
      <c r="D27" s="240"/>
      <c r="E27" s="240"/>
    </row>
    <row r="28" spans="1:8" ht="87" customHeight="1">
      <c r="A28" s="185"/>
      <c r="B28" s="867" t="s">
        <v>658</v>
      </c>
      <c r="C28" s="867"/>
      <c r="D28" s="867"/>
      <c r="E28" s="867"/>
    </row>
    <row r="29" spans="1:8" ht="169.5" customHeight="1">
      <c r="A29" s="185"/>
      <c r="B29" s="868" t="s">
        <v>659</v>
      </c>
      <c r="C29" s="868"/>
      <c r="D29" s="868"/>
      <c r="E29" s="868"/>
    </row>
    <row r="30" spans="1:8" ht="22.5" customHeight="1">
      <c r="C30" s="93"/>
      <c r="F30" s="241" t="b">
        <v>0</v>
      </c>
      <c r="H30" s="76"/>
    </row>
    <row r="31" spans="1:8" ht="21" customHeight="1">
      <c r="A31" s="80" t="s">
        <v>470</v>
      </c>
      <c r="B31" s="94">
        <f>'Name of Bidder'!C32</f>
        <v>0</v>
      </c>
      <c r="C31" s="93" t="s">
        <v>468</v>
      </c>
      <c r="D31" s="866">
        <f>'Name of Bidder'!C29</f>
        <v>0</v>
      </c>
      <c r="E31" s="866"/>
      <c r="H31" s="76"/>
    </row>
    <row r="32" spans="1:8" ht="20.25" customHeight="1">
      <c r="A32" s="80" t="s">
        <v>471</v>
      </c>
      <c r="B32" s="96">
        <f>'Name of Bidder'!C33</f>
        <v>0</v>
      </c>
      <c r="C32" s="93" t="s">
        <v>469</v>
      </c>
      <c r="D32" s="866">
        <f>'Name of Bidder'!C30</f>
        <v>0</v>
      </c>
      <c r="E32" s="866"/>
    </row>
    <row r="33" spans="1:5" ht="41.25" customHeight="1">
      <c r="A33" s="835" t="s">
        <v>240</v>
      </c>
      <c r="B33" s="835"/>
      <c r="C33" s="835"/>
      <c r="D33" s="835"/>
      <c r="E33" s="835"/>
    </row>
    <row r="34" spans="1:5" ht="24" hidden="1" customHeight="1">
      <c r="A34" s="65" t="str">
        <f>A1</f>
        <v>Specification No: SRTS-II/C&amp;M/WC-4018/2024</v>
      </c>
      <c r="B34" s="65"/>
      <c r="C34" s="65"/>
      <c r="D34" s="65"/>
      <c r="E34" s="65" t="str">
        <f>E1</f>
        <v>ATTACHMENT-11</v>
      </c>
    </row>
    <row r="35" spans="1:5" ht="19.5" hidden="1" customHeight="1"/>
    <row r="36" spans="1:5" ht="23.25" hidden="1" customHeight="1">
      <c r="A36" s="645" t="str">
        <f>A5</f>
        <v>(Information regarding Ex-employees of POWERGRID in our Organisation)</v>
      </c>
      <c r="B36" s="645"/>
      <c r="C36" s="645"/>
      <c r="D36" s="645"/>
      <c r="E36" s="645"/>
    </row>
    <row r="37" spans="1:5" ht="19.5" hidden="1" customHeight="1">
      <c r="A37" s="79"/>
    </row>
    <row r="38" spans="1:5" ht="63.75" hidden="1" customHeight="1">
      <c r="A38" s="234" t="s">
        <v>422</v>
      </c>
      <c r="B38" s="860" t="s">
        <v>483</v>
      </c>
      <c r="C38" s="860"/>
      <c r="D38" s="234" t="s">
        <v>484</v>
      </c>
      <c r="E38" s="234" t="s">
        <v>485</v>
      </c>
    </row>
    <row r="39" spans="1:5" ht="19.5" hidden="1" customHeight="1">
      <c r="A39" s="236">
        <v>1</v>
      </c>
      <c r="B39" s="859"/>
      <c r="C39" s="859"/>
      <c r="D39" s="242"/>
      <c r="E39" s="242"/>
    </row>
    <row r="40" spans="1:5" ht="19.5" hidden="1" customHeight="1">
      <c r="A40" s="236">
        <v>2</v>
      </c>
      <c r="B40" s="859"/>
      <c r="C40" s="859"/>
      <c r="D40" s="242"/>
      <c r="E40" s="242"/>
    </row>
    <row r="41" spans="1:5" ht="19.5" hidden="1" customHeight="1">
      <c r="A41" s="236">
        <v>3</v>
      </c>
      <c r="B41" s="859"/>
      <c r="C41" s="859"/>
      <c r="D41" s="242"/>
      <c r="E41" s="242"/>
    </row>
    <row r="42" spans="1:5" ht="19.5" hidden="1" customHeight="1">
      <c r="A42" s="236">
        <v>4</v>
      </c>
      <c r="B42" s="859"/>
      <c r="C42" s="859"/>
      <c r="D42" s="242"/>
      <c r="E42" s="242"/>
    </row>
    <row r="43" spans="1:5" ht="19.5" hidden="1" customHeight="1">
      <c r="A43" s="236">
        <v>5</v>
      </c>
      <c r="B43" s="859"/>
      <c r="C43" s="859"/>
      <c r="D43" s="242"/>
      <c r="E43" s="242"/>
    </row>
    <row r="44" spans="1:5" ht="19.5" hidden="1" customHeight="1">
      <c r="A44" s="236">
        <v>6</v>
      </c>
      <c r="B44" s="861"/>
      <c r="C44" s="862"/>
      <c r="D44" s="242"/>
      <c r="E44" s="242"/>
    </row>
    <row r="45" spans="1:5" ht="19.5" hidden="1" customHeight="1">
      <c r="A45" s="236">
        <v>7</v>
      </c>
      <c r="B45" s="861"/>
      <c r="C45" s="862"/>
      <c r="D45" s="242"/>
      <c r="E45" s="242"/>
    </row>
    <row r="46" spans="1:5" ht="22.5" hidden="1" customHeight="1">
      <c r="A46" s="236">
        <v>8</v>
      </c>
      <c r="B46" s="861"/>
      <c r="C46" s="862"/>
      <c r="D46" s="242"/>
      <c r="E46" s="242"/>
    </row>
    <row r="47" spans="1:5" ht="19.5" hidden="1" customHeight="1">
      <c r="A47" s="236">
        <v>9</v>
      </c>
      <c r="B47" s="861"/>
      <c r="C47" s="862"/>
      <c r="D47" s="242"/>
      <c r="E47" s="242"/>
    </row>
    <row r="48" spans="1:5" ht="22.5" hidden="1" customHeight="1">
      <c r="A48" s="236">
        <v>10</v>
      </c>
      <c r="B48" s="859"/>
      <c r="C48" s="859"/>
      <c r="D48" s="242"/>
      <c r="E48" s="242"/>
    </row>
    <row r="49" spans="1:5" ht="21.75" hidden="1" customHeight="1">
      <c r="A49" s="157"/>
      <c r="B49" s="157"/>
      <c r="C49" s="157"/>
      <c r="D49" s="157"/>
      <c r="E49" s="157"/>
    </row>
    <row r="50" spans="1:5" ht="17.25" hidden="1" customHeight="1">
      <c r="A50" s="157" t="str">
        <f>A31</f>
        <v>Date      :</v>
      </c>
      <c r="B50" s="94">
        <f>B31</f>
        <v>0</v>
      </c>
      <c r="C50" s="157"/>
      <c r="D50" s="243" t="str">
        <f>C31</f>
        <v>Printed Name :</v>
      </c>
      <c r="E50" s="243">
        <f>D31</f>
        <v>0</v>
      </c>
    </row>
    <row r="51" spans="1:5" ht="18" hidden="1" customHeight="1">
      <c r="A51" s="157" t="str">
        <f>A32</f>
        <v>Place      :</v>
      </c>
      <c r="B51" s="243">
        <f>B32</f>
        <v>0</v>
      </c>
      <c r="C51" s="157"/>
      <c r="D51" s="243" t="str">
        <f>C32</f>
        <v>Designation :</v>
      </c>
      <c r="E51" s="243">
        <f>D32</f>
        <v>0</v>
      </c>
    </row>
    <row r="52" spans="1:5" ht="19.5" hidden="1" customHeight="1">
      <c r="A52" s="157"/>
      <c r="B52" s="157"/>
      <c r="C52" s="157"/>
      <c r="D52" s="157"/>
      <c r="E52" s="157"/>
    </row>
    <row r="53" spans="1:5" ht="27.95" hidden="1" customHeight="1">
      <c r="A53" s="65" t="str">
        <f>A1</f>
        <v>Specification No: SRTS-II/C&amp;M/WC-4018/2024</v>
      </c>
      <c r="B53" s="65"/>
      <c r="C53" s="65"/>
      <c r="D53" s="65"/>
      <c r="E53" s="65" t="str">
        <f>E1</f>
        <v>ATTACHMENT-11</v>
      </c>
    </row>
    <row r="54" spans="1:5" ht="27.95" hidden="1" customHeight="1"/>
    <row r="55" spans="1:5" ht="37.5" hidden="1" customHeight="1">
      <c r="A55" s="645" t="str">
        <f>A5</f>
        <v>(Information regarding Ex-employees of POWERGRID in our Organisation)</v>
      </c>
      <c r="B55" s="645"/>
      <c r="C55" s="645"/>
      <c r="D55" s="645"/>
      <c r="E55" s="645"/>
    </row>
    <row r="56" spans="1:5" hidden="1">
      <c r="A56" s="79"/>
    </row>
    <row r="57" spans="1:5" ht="60" hidden="1">
      <c r="A57" s="234" t="s">
        <v>422</v>
      </c>
      <c r="B57" s="860" t="s">
        <v>483</v>
      </c>
      <c r="C57" s="860"/>
      <c r="D57" s="234" t="s">
        <v>484</v>
      </c>
      <c r="E57" s="234" t="s">
        <v>485</v>
      </c>
    </row>
    <row r="58" spans="1:5" ht="20.25" hidden="1" customHeight="1">
      <c r="A58" s="236">
        <v>1</v>
      </c>
      <c r="B58" s="859"/>
      <c r="C58" s="859"/>
      <c r="D58" s="242"/>
      <c r="E58" s="242"/>
    </row>
    <row r="59" spans="1:5" ht="20.25" hidden="1" customHeight="1">
      <c r="A59" s="236">
        <v>2</v>
      </c>
      <c r="B59" s="859"/>
      <c r="C59" s="859"/>
      <c r="D59" s="242"/>
      <c r="E59" s="242"/>
    </row>
    <row r="60" spans="1:5" ht="20.25" hidden="1" customHeight="1">
      <c r="A60" s="236">
        <v>3</v>
      </c>
      <c r="B60" s="859"/>
      <c r="C60" s="859"/>
      <c r="D60" s="242"/>
      <c r="E60" s="242"/>
    </row>
    <row r="61" spans="1:5" ht="20.25" hidden="1" customHeight="1">
      <c r="A61" s="236">
        <v>4</v>
      </c>
      <c r="B61" s="859"/>
      <c r="C61" s="859"/>
      <c r="D61" s="242"/>
      <c r="E61" s="242"/>
    </row>
    <row r="62" spans="1:5" ht="20.25" hidden="1" customHeight="1">
      <c r="A62" s="236">
        <v>5</v>
      </c>
      <c r="B62" s="859"/>
      <c r="C62" s="859"/>
      <c r="D62" s="242"/>
      <c r="E62" s="242"/>
    </row>
    <row r="63" spans="1:5" ht="20.25" hidden="1" customHeight="1">
      <c r="A63" s="236">
        <v>6</v>
      </c>
      <c r="B63" s="859"/>
      <c r="C63" s="859"/>
      <c r="D63" s="242"/>
      <c r="E63" s="242"/>
    </row>
    <row r="64" spans="1:5" ht="20.25" hidden="1" customHeight="1">
      <c r="A64" s="236">
        <v>7</v>
      </c>
      <c r="B64" s="859"/>
      <c r="C64" s="859"/>
      <c r="D64" s="242"/>
      <c r="E64" s="242"/>
    </row>
    <row r="65" spans="1:5" ht="20.25" hidden="1" customHeight="1">
      <c r="A65" s="236">
        <v>8</v>
      </c>
      <c r="B65" s="859"/>
      <c r="C65" s="859"/>
      <c r="D65" s="242"/>
      <c r="E65" s="242"/>
    </row>
    <row r="66" spans="1:5" ht="20.25" hidden="1" customHeight="1">
      <c r="A66" s="236">
        <v>9</v>
      </c>
      <c r="B66" s="859"/>
      <c r="C66" s="859"/>
      <c r="D66" s="242"/>
      <c r="E66" s="242"/>
    </row>
    <row r="67" spans="1:5" ht="20.25" hidden="1" customHeight="1">
      <c r="A67" s="236">
        <v>10</v>
      </c>
      <c r="B67" s="859"/>
      <c r="C67" s="859"/>
      <c r="D67" s="242"/>
      <c r="E67" s="242"/>
    </row>
    <row r="68" spans="1:5" hidden="1">
      <c r="A68" s="157"/>
      <c r="B68" s="157"/>
      <c r="C68" s="157"/>
      <c r="D68" s="157"/>
      <c r="E68" s="157"/>
    </row>
    <row r="69" spans="1:5" hidden="1">
      <c r="A69" s="157" t="str">
        <f>A31</f>
        <v>Date      :</v>
      </c>
      <c r="B69" s="94">
        <f>B31</f>
        <v>0</v>
      </c>
      <c r="C69" s="157"/>
      <c r="D69" s="243" t="str">
        <f>C31</f>
        <v>Printed Name :</v>
      </c>
      <c r="E69" s="243">
        <f>E50</f>
        <v>0</v>
      </c>
    </row>
    <row r="70" spans="1:5" ht="31.5" hidden="1">
      <c r="A70" s="157" t="str">
        <f>A32</f>
        <v>Place      :</v>
      </c>
      <c r="B70" s="94">
        <f>B32</f>
        <v>0</v>
      </c>
      <c r="C70" s="157"/>
      <c r="D70" s="243" t="str">
        <f>C32</f>
        <v>Designation :</v>
      </c>
      <c r="E70" s="243">
        <f>E51</f>
        <v>0</v>
      </c>
    </row>
    <row r="71" spans="1:5" hidden="1"/>
    <row r="72" spans="1:5" hidden="1"/>
    <row r="73" spans="1:5" hidden="1"/>
    <row r="74" spans="1:5" hidden="1"/>
  </sheetData>
  <sheetProtection algorithmName="SHA-512" hashValue="Yq7rCoYyjvtQd6e5UNrvl0AEAgjs03Nk0TshC0WeN6YFzHS8spRltEa+m26NHnGc2UABdWlNb0nvxzHnY+YBig==" saltValue="PVc205iOvxNjWhxwvAZ5Hg==" spinCount="100000" sheet="1" objects="1" scenarios="1" formatColumns="0" formatRows="0" selectLockedCells="1"/>
  <customSheetViews>
    <customSheetView guid="{0BBA2DF4-A149-40BB-8E82-8CB6DEDB7C04}" scale="80" showPageBreaks="1" showGridLines="0" zeroValues="0" printArea="1" hiddenColumns="1" view="pageBreakPreview">
      <selection activeCell="B58" sqref="B58:C58"/>
      <rowBreaks count="1" manualBreakCount="1">
        <brk id="33" max="4" man="1"/>
      </rowBreaks>
      <pageMargins left="0.75" right="0.48" top="0.54" bottom="0.49" header="0.34" footer="0.25"/>
      <pageSetup scale="68"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1"/>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2"/>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1"/>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1"/>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34"/>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75" right="0.48" top="0.54" bottom="0.49" header="0.34" footer="0.25"/>
      <pageSetup scale="68" orientation="portrait" r:id="rId35"/>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N85" sqref="N85"/>
      <rowBreaks count="1" manualBreakCount="1">
        <brk id="33" max="4" man="1"/>
      </rowBreaks>
      <pageMargins left="0.75" right="0.48" top="0.54" bottom="0.49" header="0.34" footer="0.25"/>
      <pageSetup scale="68" orientation="portrait" r:id="rId36"/>
      <headerFooter alignWithMargins="0">
        <oddFooter>&amp;R&amp;"Book Antiqua,Bold"&amp;8 Page &amp;P of &amp;N</oddFooter>
      </headerFooter>
    </customSheetView>
  </customSheetViews>
  <mergeCells count="48">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8" orientation="portrait" r:id="rId37"/>
  <headerFooter alignWithMargins="0">
    <oddFooter>&amp;R&amp;"Book Antiqua,Bold"&amp;8 Page &amp;P of &amp;N</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452" customWidth="1"/>
    <col min="2" max="2" width="26.5703125" style="452" customWidth="1"/>
    <col min="3" max="3" width="35.140625" style="452" customWidth="1"/>
    <col min="4" max="4" width="33.5703125" style="452" customWidth="1"/>
    <col min="5" max="5" width="20" style="452" customWidth="1"/>
    <col min="6" max="6" width="14.7109375" style="452" hidden="1" customWidth="1"/>
    <col min="7" max="8" width="0" style="453" hidden="1" customWidth="1"/>
    <col min="9" max="16384" width="9.140625" style="453"/>
  </cols>
  <sheetData>
    <row r="1" spans="1:7" ht="20.25" customHeight="1">
      <c r="A1" s="449" t="str">
        <f>Cover!B3</f>
        <v>Specification No: SRTS-II/C&amp;M/WC-4018/2024</v>
      </c>
      <c r="B1" s="450"/>
      <c r="C1" s="450"/>
      <c r="D1" s="450"/>
      <c r="E1" s="451" t="s">
        <v>185</v>
      </c>
    </row>
    <row r="3" spans="1:7" ht="70.150000000000006" customHeight="1">
      <c r="A3" s="870" t="str">
        <f>Cover!B2</f>
        <v>Empanelment for Route alignment survey, detailed survey, and soil investigation for bidding of various upcoming projects under TBCB route / RTM in SR2 (In the states/UTs of Karnataka, Kerala, Tamil Nadu and Pondicherry</v>
      </c>
      <c r="B3" s="871"/>
      <c r="C3" s="871"/>
      <c r="D3" s="871"/>
      <c r="E3" s="871"/>
      <c r="F3" s="454"/>
    </row>
    <row r="4" spans="1:7" ht="9.6" hidden="1" customHeight="1">
      <c r="A4" s="455"/>
      <c r="F4" s="456"/>
      <c r="G4" s="457"/>
    </row>
    <row r="5" spans="1:7" ht="20.100000000000001" customHeight="1">
      <c r="A5" s="872" t="s">
        <v>699</v>
      </c>
      <c r="B5" s="872"/>
      <c r="C5" s="872"/>
      <c r="D5" s="872"/>
      <c r="E5" s="872"/>
      <c r="F5" s="456"/>
      <c r="G5" s="457"/>
    </row>
    <row r="6" spans="1:7" ht="20.100000000000001" customHeight="1">
      <c r="A6" s="458"/>
      <c r="F6" s="456"/>
      <c r="G6" s="457"/>
    </row>
    <row r="7" spans="1:7" ht="20.100000000000001" customHeight="1">
      <c r="A7" s="459" t="str">
        <f>'[8]Attach 3 (JV)'!A5</f>
        <v>Bidder’s Name and Address (Sole Bidder) :</v>
      </c>
      <c r="D7" s="460" t="str">
        <f>'[8]Attach 3 (JV)'!F5</f>
        <v>To:</v>
      </c>
      <c r="F7" s="456"/>
      <c r="G7" s="457"/>
    </row>
    <row r="8" spans="1:7" ht="36" customHeight="1">
      <c r="A8" s="873">
        <f>'Attach 3(JV)'!A8:D8</f>
        <v>0</v>
      </c>
      <c r="B8" s="873"/>
      <c r="C8" s="873"/>
      <c r="D8" s="461" t="str">
        <f>'[8]Attach 3 (JV)'!F6</f>
        <v>Contract Services</v>
      </c>
      <c r="F8" s="456"/>
      <c r="G8" s="457"/>
    </row>
    <row r="9" spans="1:7">
      <c r="A9" s="462" t="s">
        <v>424</v>
      </c>
      <c r="B9" s="874">
        <f>'Attach 3(JV)'!B9:D9</f>
        <v>0</v>
      </c>
      <c r="C9" s="874"/>
      <c r="D9" s="461" t="str">
        <f>'[8]Attach 3 (JV)'!F7</f>
        <v>Power Grid Corporation of India Ltd.,</v>
      </c>
      <c r="F9" s="456"/>
      <c r="G9" s="457"/>
    </row>
    <row r="10" spans="1:7">
      <c r="A10" s="462" t="s">
        <v>426</v>
      </c>
      <c r="B10" s="869">
        <f>'Attach 3(JV)'!B10:D10</f>
        <v>0</v>
      </c>
      <c r="C10" s="869"/>
      <c r="D10" s="461" t="str">
        <f>'[8]Attach 3 (JV)'!F8</f>
        <v>"Saudamini", Plot No.-2</v>
      </c>
      <c r="F10" s="456"/>
      <c r="G10" s="457"/>
    </row>
    <row r="11" spans="1:7">
      <c r="B11" s="869">
        <f>+'Attach 3(JV)'!B11:D11</f>
        <v>0</v>
      </c>
      <c r="C11" s="869"/>
      <c r="D11" s="461" t="str">
        <f>'[8]Attach 3 (JV)'!F9</f>
        <v xml:space="preserve">Sector-29, </v>
      </c>
    </row>
    <row r="12" spans="1:7">
      <c r="A12" s="458"/>
      <c r="B12" s="869">
        <f>+'Attach 3(JV)'!B12:D12</f>
        <v>0</v>
      </c>
      <c r="C12" s="869"/>
      <c r="D12" s="463" t="str">
        <f>'[8]Attach 3 (JV)'!F10</f>
        <v>Gurgaon (Haryana) - 122001</v>
      </c>
    </row>
    <row r="13" spans="1:7" ht="9.9499999999999993" customHeight="1">
      <c r="A13" s="458"/>
      <c r="B13" s="464"/>
      <c r="C13" s="464"/>
    </row>
    <row r="14" spans="1:7" ht="20.100000000000001" customHeight="1"/>
    <row r="15" spans="1:7" ht="45.75" customHeight="1">
      <c r="A15" s="875" t="s">
        <v>876</v>
      </c>
      <c r="B15" s="875"/>
      <c r="C15" s="875"/>
      <c r="D15" s="875"/>
      <c r="E15" s="875"/>
    </row>
    <row r="16" spans="1:7" ht="75" hidden="1" customHeight="1">
      <c r="A16" s="465" t="s">
        <v>422</v>
      </c>
      <c r="B16" s="465" t="s">
        <v>741</v>
      </c>
      <c r="C16" s="465" t="s">
        <v>742</v>
      </c>
      <c r="D16" s="465" t="s">
        <v>743</v>
      </c>
      <c r="E16" s="465" t="s">
        <v>744</v>
      </c>
    </row>
    <row r="17" spans="1:6" ht="13.5" hidden="1" customHeight="1">
      <c r="A17" s="466">
        <v>1</v>
      </c>
      <c r="B17" s="466">
        <v>2</v>
      </c>
      <c r="C17" s="466">
        <v>3</v>
      </c>
      <c r="D17" s="466">
        <v>4</v>
      </c>
      <c r="E17" s="466">
        <v>5</v>
      </c>
    </row>
    <row r="18" spans="1:6" ht="32.25" hidden="1" customHeight="1">
      <c r="A18" s="452" t="s">
        <v>745</v>
      </c>
    </row>
    <row r="19" spans="1:6" s="469" customFormat="1" ht="32.25" hidden="1" customHeight="1">
      <c r="A19" s="882" t="s">
        <v>829</v>
      </c>
      <c r="B19" s="883"/>
      <c r="C19" s="883"/>
      <c r="D19" s="884"/>
      <c r="E19" s="467"/>
      <c r="F19" s="468"/>
    </row>
    <row r="20" spans="1:6" s="474" customFormat="1" ht="20.100000000000001" hidden="1" customHeight="1">
      <c r="A20" s="470" t="s">
        <v>746</v>
      </c>
      <c r="B20" s="471" t="s">
        <v>747</v>
      </c>
      <c r="C20" s="470"/>
      <c r="D20" s="472"/>
      <c r="E20" s="472"/>
      <c r="F20" s="473"/>
    </row>
    <row r="21" spans="1:6" ht="20.100000000000001" hidden="1" customHeight="1">
      <c r="A21" s="475" t="s">
        <v>208</v>
      </c>
      <c r="B21" s="475" t="s">
        <v>748</v>
      </c>
      <c r="C21" s="476"/>
      <c r="D21" s="477"/>
      <c r="E21" s="477"/>
    </row>
    <row r="22" spans="1:6" ht="20.100000000000001" hidden="1" customHeight="1">
      <c r="A22" s="476" t="s">
        <v>749</v>
      </c>
      <c r="B22" s="476" t="s">
        <v>750</v>
      </c>
      <c r="C22" s="478"/>
      <c r="D22" s="477" t="s">
        <v>751</v>
      </c>
      <c r="E22" s="479"/>
    </row>
    <row r="23" spans="1:6" ht="20.100000000000001" hidden="1" customHeight="1">
      <c r="A23" s="476" t="s">
        <v>752</v>
      </c>
      <c r="B23" s="476" t="s">
        <v>753</v>
      </c>
      <c r="C23" s="478"/>
      <c r="D23" s="477" t="s">
        <v>751</v>
      </c>
      <c r="E23" s="479"/>
    </row>
    <row r="24" spans="1:6" ht="20.100000000000001" hidden="1" customHeight="1">
      <c r="A24" s="476" t="s">
        <v>754</v>
      </c>
      <c r="B24" s="476" t="s">
        <v>755</v>
      </c>
      <c r="C24" s="478"/>
      <c r="D24" s="477" t="s">
        <v>751</v>
      </c>
      <c r="E24" s="479"/>
    </row>
    <row r="25" spans="1:6" ht="20.100000000000001" hidden="1" customHeight="1">
      <c r="A25" s="476" t="s">
        <v>756</v>
      </c>
      <c r="B25" s="476" t="s">
        <v>757</v>
      </c>
      <c r="C25" s="478"/>
      <c r="D25" s="477" t="s">
        <v>751</v>
      </c>
      <c r="E25" s="479"/>
    </row>
    <row r="26" spans="1:6" ht="165" hidden="1">
      <c r="A26" s="476" t="s">
        <v>297</v>
      </c>
      <c r="B26" s="476" t="s">
        <v>758</v>
      </c>
      <c r="C26" s="478"/>
      <c r="D26" s="476" t="s">
        <v>759</v>
      </c>
      <c r="E26" s="479"/>
    </row>
    <row r="27" spans="1:6" ht="30.75" hidden="1" customHeight="1">
      <c r="A27" s="879" t="s">
        <v>760</v>
      </c>
      <c r="B27" s="880"/>
      <c r="C27" s="880"/>
      <c r="D27" s="880"/>
      <c r="E27" s="881"/>
    </row>
    <row r="28" spans="1:6" s="474" customFormat="1" ht="20.100000000000001" hidden="1" customHeight="1">
      <c r="A28" s="470" t="s">
        <v>463</v>
      </c>
      <c r="B28" s="471" t="s">
        <v>761</v>
      </c>
      <c r="C28" s="470"/>
      <c r="D28" s="472"/>
      <c r="E28" s="472"/>
      <c r="F28" s="473"/>
    </row>
    <row r="29" spans="1:6" ht="20.100000000000001" hidden="1" customHeight="1">
      <c r="A29" s="475" t="s">
        <v>208</v>
      </c>
      <c r="B29" s="475" t="s">
        <v>748</v>
      </c>
      <c r="C29" s="476"/>
      <c r="D29" s="477"/>
      <c r="E29" s="477"/>
    </row>
    <row r="30" spans="1:6" ht="20.100000000000001" hidden="1" customHeight="1">
      <c r="A30" s="476" t="s">
        <v>749</v>
      </c>
      <c r="B30" s="476" t="s">
        <v>750</v>
      </c>
      <c r="C30" s="478"/>
      <c r="D30" s="477" t="s">
        <v>751</v>
      </c>
      <c r="E30" s="479"/>
    </row>
    <row r="31" spans="1:6" ht="20.100000000000001" hidden="1" customHeight="1">
      <c r="A31" s="476" t="s">
        <v>752</v>
      </c>
      <c r="B31" s="476" t="s">
        <v>753</v>
      </c>
      <c r="C31" s="478"/>
      <c r="D31" s="477" t="s">
        <v>751</v>
      </c>
      <c r="E31" s="479"/>
    </row>
    <row r="32" spans="1:6" ht="20.100000000000001" hidden="1" customHeight="1">
      <c r="A32" s="476" t="s">
        <v>754</v>
      </c>
      <c r="B32" s="476" t="s">
        <v>755</v>
      </c>
      <c r="C32" s="478"/>
      <c r="D32" s="477" t="s">
        <v>751</v>
      </c>
      <c r="E32" s="479"/>
    </row>
    <row r="33" spans="1:6" ht="20.100000000000001" hidden="1" customHeight="1">
      <c r="A33" s="476" t="s">
        <v>756</v>
      </c>
      <c r="B33" s="476" t="s">
        <v>757</v>
      </c>
      <c r="C33" s="478"/>
      <c r="D33" s="477" t="s">
        <v>751</v>
      </c>
      <c r="E33" s="479"/>
    </row>
    <row r="34" spans="1:6" ht="181.5" hidden="1">
      <c r="A34" s="476" t="s">
        <v>297</v>
      </c>
      <c r="B34" s="476" t="s">
        <v>758</v>
      </c>
      <c r="C34" s="478"/>
      <c r="D34" s="476" t="s">
        <v>762</v>
      </c>
      <c r="E34" s="479"/>
    </row>
    <row r="35" spans="1:6" ht="39" hidden="1" customHeight="1">
      <c r="A35" s="879" t="s">
        <v>760</v>
      </c>
      <c r="B35" s="880"/>
      <c r="C35" s="880"/>
      <c r="D35" s="880"/>
      <c r="E35" s="881"/>
    </row>
    <row r="36" spans="1:6" s="474" customFormat="1" ht="20.100000000000001" hidden="1" customHeight="1">
      <c r="A36" s="583" t="s">
        <v>464</v>
      </c>
      <c r="B36" s="876" t="s">
        <v>845</v>
      </c>
      <c r="C36" s="877"/>
      <c r="D36" s="877"/>
      <c r="E36" s="878"/>
      <c r="F36" s="473"/>
    </row>
    <row r="37" spans="1:6" ht="20.100000000000001" hidden="1" customHeight="1">
      <c r="A37" s="475" t="s">
        <v>208</v>
      </c>
      <c r="B37" s="475" t="s">
        <v>748</v>
      </c>
      <c r="C37" s="476"/>
      <c r="D37" s="477"/>
      <c r="E37" s="477"/>
    </row>
    <row r="38" spans="1:6" ht="20.100000000000001" hidden="1" customHeight="1">
      <c r="A38" s="476" t="s">
        <v>749</v>
      </c>
      <c r="B38" s="476" t="s">
        <v>750</v>
      </c>
      <c r="C38" s="478"/>
      <c r="D38" s="477" t="s">
        <v>751</v>
      </c>
      <c r="E38" s="479"/>
    </row>
    <row r="39" spans="1:6" ht="20.100000000000001" hidden="1" customHeight="1">
      <c r="A39" s="476" t="s">
        <v>752</v>
      </c>
      <c r="B39" s="476" t="s">
        <v>753</v>
      </c>
      <c r="C39" s="478"/>
      <c r="D39" s="477" t="s">
        <v>751</v>
      </c>
      <c r="E39" s="479"/>
    </row>
    <row r="40" spans="1:6" ht="20.100000000000001" hidden="1" customHeight="1">
      <c r="A40" s="476" t="s">
        <v>754</v>
      </c>
      <c r="B40" s="476" t="s">
        <v>755</v>
      </c>
      <c r="C40" s="478"/>
      <c r="D40" s="477" t="s">
        <v>751</v>
      </c>
      <c r="E40" s="479"/>
    </row>
    <row r="41" spans="1:6" ht="20.100000000000001" hidden="1" customHeight="1">
      <c r="A41" s="476" t="s">
        <v>756</v>
      </c>
      <c r="B41" s="476" t="s">
        <v>757</v>
      </c>
      <c r="C41" s="478"/>
      <c r="D41" s="477" t="s">
        <v>751</v>
      </c>
      <c r="E41" s="479"/>
    </row>
    <row r="42" spans="1:6" ht="165" hidden="1">
      <c r="A42" s="476" t="s">
        <v>297</v>
      </c>
      <c r="B42" s="476" t="s">
        <v>758</v>
      </c>
      <c r="C42" s="478"/>
      <c r="D42" s="476" t="s">
        <v>759</v>
      </c>
      <c r="E42" s="479"/>
    </row>
    <row r="43" spans="1:6" ht="39" hidden="1" customHeight="1">
      <c r="A43" s="879" t="s">
        <v>846</v>
      </c>
      <c r="B43" s="880"/>
      <c r="C43" s="880"/>
      <c r="D43" s="880"/>
      <c r="E43" s="881"/>
    </row>
    <row r="44" spans="1:6" s="474" customFormat="1" ht="20.100000000000001" hidden="1" customHeight="1">
      <c r="A44" s="583" t="s">
        <v>463</v>
      </c>
      <c r="B44" s="876" t="s">
        <v>847</v>
      </c>
      <c r="C44" s="877"/>
      <c r="D44" s="877"/>
      <c r="E44" s="878"/>
      <c r="F44" s="473"/>
    </row>
    <row r="45" spans="1:6" ht="40.9" hidden="1" customHeight="1">
      <c r="A45" s="475" t="s">
        <v>848</v>
      </c>
      <c r="B45" s="475" t="s">
        <v>741</v>
      </c>
      <c r="C45" s="475" t="s">
        <v>849</v>
      </c>
      <c r="D45" s="465" t="s">
        <v>743</v>
      </c>
      <c r="E45" s="582" t="s">
        <v>744</v>
      </c>
    </row>
    <row r="46" spans="1:6" ht="20.100000000000001" hidden="1" customHeight="1">
      <c r="A46" s="480">
        <v>1</v>
      </c>
      <c r="B46" s="480">
        <v>2</v>
      </c>
      <c r="C46" s="480">
        <v>3</v>
      </c>
      <c r="D46" s="480">
        <v>4</v>
      </c>
      <c r="E46" s="480">
        <v>5</v>
      </c>
    </row>
    <row r="47" spans="1:6" ht="20.100000000000001" hidden="1" customHeight="1">
      <c r="A47" s="480">
        <v>1</v>
      </c>
      <c r="B47" s="478"/>
      <c r="C47" s="481">
        <v>0.85</v>
      </c>
      <c r="D47" s="479"/>
      <c r="E47" s="479"/>
    </row>
    <row r="48" spans="1:6" ht="20.100000000000001" hidden="1" customHeight="1">
      <c r="A48" s="480"/>
      <c r="B48" s="480"/>
      <c r="C48" s="480"/>
      <c r="D48" s="480"/>
      <c r="E48" s="480"/>
    </row>
    <row r="49" spans="1:6" s="474" customFormat="1" ht="20.100000000000001" hidden="1" customHeight="1">
      <c r="A49" s="583" t="s">
        <v>41</v>
      </c>
      <c r="B49" s="876" t="s">
        <v>763</v>
      </c>
      <c r="C49" s="877"/>
      <c r="D49" s="877"/>
      <c r="E49" s="878"/>
      <c r="F49" s="473"/>
    </row>
    <row r="50" spans="1:6" ht="20.100000000000001" hidden="1" customHeight="1">
      <c r="A50" s="475" t="s">
        <v>208</v>
      </c>
      <c r="B50" s="475" t="s">
        <v>748</v>
      </c>
      <c r="C50" s="476"/>
      <c r="D50" s="477"/>
      <c r="E50" s="477"/>
    </row>
    <row r="51" spans="1:6" ht="20.100000000000001" hidden="1" customHeight="1">
      <c r="A51" s="476" t="s">
        <v>749</v>
      </c>
      <c r="B51" s="476" t="s">
        <v>750</v>
      </c>
      <c r="C51" s="478"/>
      <c r="D51" s="477" t="s">
        <v>751</v>
      </c>
      <c r="E51" s="479"/>
    </row>
    <row r="52" spans="1:6" ht="20.100000000000001" hidden="1" customHeight="1">
      <c r="A52" s="476" t="s">
        <v>752</v>
      </c>
      <c r="B52" s="476" t="s">
        <v>753</v>
      </c>
      <c r="C52" s="478"/>
      <c r="D52" s="477" t="s">
        <v>751</v>
      </c>
      <c r="E52" s="479"/>
    </row>
    <row r="53" spans="1:6" ht="20.100000000000001" hidden="1" customHeight="1">
      <c r="A53" s="476" t="s">
        <v>754</v>
      </c>
      <c r="B53" s="476" t="s">
        <v>755</v>
      </c>
      <c r="C53" s="478"/>
      <c r="D53" s="477" t="s">
        <v>751</v>
      </c>
      <c r="E53" s="479"/>
    </row>
    <row r="54" spans="1:6" ht="20.100000000000001" hidden="1" customHeight="1">
      <c r="A54" s="476" t="s">
        <v>756</v>
      </c>
      <c r="B54" s="476" t="s">
        <v>757</v>
      </c>
      <c r="C54" s="478"/>
      <c r="D54" s="477" t="s">
        <v>751</v>
      </c>
      <c r="E54" s="479"/>
    </row>
    <row r="55" spans="1:6" ht="165" hidden="1">
      <c r="A55" s="476" t="s">
        <v>297</v>
      </c>
      <c r="B55" s="476" t="s">
        <v>758</v>
      </c>
      <c r="C55" s="478"/>
      <c r="D55" s="476" t="s">
        <v>759</v>
      </c>
      <c r="E55" s="479"/>
    </row>
    <row r="56" spans="1:6" ht="36" hidden="1" customHeight="1">
      <c r="A56" s="879" t="s">
        <v>760</v>
      </c>
      <c r="B56" s="880"/>
      <c r="C56" s="880"/>
      <c r="D56" s="880"/>
      <c r="E56" s="881"/>
    </row>
    <row r="57" spans="1:6" s="474" customFormat="1" ht="20.100000000000001" hidden="1" customHeight="1">
      <c r="A57" s="470" t="s">
        <v>634</v>
      </c>
      <c r="B57" s="876" t="s">
        <v>764</v>
      </c>
      <c r="C57" s="877"/>
      <c r="D57" s="877"/>
      <c r="E57" s="878"/>
      <c r="F57" s="473"/>
    </row>
    <row r="58" spans="1:6" ht="20.100000000000001" hidden="1" customHeight="1">
      <c r="A58" s="475" t="s">
        <v>208</v>
      </c>
      <c r="B58" s="475" t="s">
        <v>748</v>
      </c>
      <c r="C58" s="476"/>
      <c r="D58" s="477"/>
      <c r="E58" s="477"/>
    </row>
    <row r="59" spans="1:6" ht="20.100000000000001" hidden="1" customHeight="1">
      <c r="A59" s="476" t="s">
        <v>749</v>
      </c>
      <c r="B59" s="476" t="s">
        <v>750</v>
      </c>
      <c r="C59" s="478"/>
      <c r="D59" s="477" t="s">
        <v>751</v>
      </c>
      <c r="E59" s="479"/>
    </row>
    <row r="60" spans="1:6" ht="20.100000000000001" hidden="1" customHeight="1">
      <c r="A60" s="476" t="s">
        <v>752</v>
      </c>
      <c r="B60" s="476" t="s">
        <v>753</v>
      </c>
      <c r="C60" s="478"/>
      <c r="D60" s="477" t="s">
        <v>751</v>
      </c>
      <c r="E60" s="479"/>
    </row>
    <row r="61" spans="1:6" ht="20.100000000000001" hidden="1" customHeight="1">
      <c r="A61" s="476" t="s">
        <v>754</v>
      </c>
      <c r="B61" s="476" t="s">
        <v>755</v>
      </c>
      <c r="C61" s="478"/>
      <c r="D61" s="477" t="s">
        <v>751</v>
      </c>
      <c r="E61" s="479"/>
    </row>
    <row r="62" spans="1:6" ht="20.100000000000001" hidden="1" customHeight="1">
      <c r="A62" s="476" t="s">
        <v>756</v>
      </c>
      <c r="B62" s="476" t="s">
        <v>757</v>
      </c>
      <c r="C62" s="478"/>
      <c r="D62" s="477" t="s">
        <v>751</v>
      </c>
      <c r="E62" s="479"/>
    </row>
    <row r="63" spans="1:6" ht="165" hidden="1">
      <c r="A63" s="476" t="s">
        <v>297</v>
      </c>
      <c r="B63" s="476" t="s">
        <v>758</v>
      </c>
      <c r="C63" s="478"/>
      <c r="D63" s="476" t="s">
        <v>759</v>
      </c>
      <c r="E63" s="479"/>
    </row>
    <row r="64" spans="1:6" ht="39" hidden="1" customHeight="1">
      <c r="A64" s="879" t="s">
        <v>760</v>
      </c>
      <c r="B64" s="880"/>
      <c r="C64" s="880"/>
      <c r="D64" s="880"/>
      <c r="E64" s="881"/>
    </row>
    <row r="65" spans="1:6" s="474" customFormat="1" ht="20.100000000000001" hidden="1" customHeight="1">
      <c r="A65" s="583" t="s">
        <v>634</v>
      </c>
      <c r="B65" s="876" t="s">
        <v>765</v>
      </c>
      <c r="C65" s="877"/>
      <c r="D65" s="877"/>
      <c r="E65" s="878"/>
      <c r="F65" s="473"/>
    </row>
    <row r="66" spans="1:6" ht="20.100000000000001" hidden="1" customHeight="1">
      <c r="A66" s="475" t="s">
        <v>208</v>
      </c>
      <c r="B66" s="475" t="s">
        <v>748</v>
      </c>
      <c r="C66" s="476"/>
      <c r="D66" s="477"/>
      <c r="E66" s="477"/>
    </row>
    <row r="67" spans="1:6" ht="20.100000000000001" hidden="1" customHeight="1">
      <c r="A67" s="476" t="s">
        <v>749</v>
      </c>
      <c r="B67" s="476" t="s">
        <v>750</v>
      </c>
      <c r="C67" s="478"/>
      <c r="D67" s="477" t="s">
        <v>751</v>
      </c>
      <c r="E67" s="479"/>
    </row>
    <row r="68" spans="1:6" ht="20.100000000000001" hidden="1" customHeight="1">
      <c r="A68" s="476" t="s">
        <v>752</v>
      </c>
      <c r="B68" s="476" t="s">
        <v>753</v>
      </c>
      <c r="C68" s="478"/>
      <c r="D68" s="477" t="s">
        <v>751</v>
      </c>
      <c r="E68" s="479"/>
    </row>
    <row r="69" spans="1:6" ht="20.100000000000001" hidden="1" customHeight="1">
      <c r="A69" s="476" t="s">
        <v>754</v>
      </c>
      <c r="B69" s="476" t="s">
        <v>755</v>
      </c>
      <c r="C69" s="478"/>
      <c r="D69" s="477" t="s">
        <v>751</v>
      </c>
      <c r="E69" s="479"/>
    </row>
    <row r="70" spans="1:6" ht="20.100000000000001" hidden="1" customHeight="1">
      <c r="A70" s="476" t="s">
        <v>756</v>
      </c>
      <c r="B70" s="476" t="s">
        <v>757</v>
      </c>
      <c r="C70" s="478"/>
      <c r="D70" s="477" t="s">
        <v>751</v>
      </c>
      <c r="E70" s="479"/>
    </row>
    <row r="71" spans="1:6" ht="111" hidden="1" customHeight="1">
      <c r="A71" s="476" t="s">
        <v>297</v>
      </c>
      <c r="B71" s="476" t="s">
        <v>758</v>
      </c>
      <c r="C71" s="478"/>
      <c r="D71" s="476" t="s">
        <v>762</v>
      </c>
      <c r="E71" s="479"/>
    </row>
    <row r="72" spans="1:6" ht="35.25" hidden="1" customHeight="1">
      <c r="A72" s="879" t="s">
        <v>760</v>
      </c>
      <c r="B72" s="880"/>
      <c r="C72" s="880"/>
      <c r="D72" s="880"/>
      <c r="E72" s="881"/>
    </row>
    <row r="73" spans="1:6" ht="20.100000000000001" hidden="1" customHeight="1">
      <c r="A73" s="900"/>
      <c r="B73" s="901"/>
      <c r="C73" s="901"/>
      <c r="D73" s="901"/>
      <c r="E73" s="902"/>
    </row>
    <row r="74" spans="1:6" s="474" customFormat="1" ht="20.100000000000001" hidden="1" customHeight="1">
      <c r="A74" s="583" t="s">
        <v>850</v>
      </c>
      <c r="B74" s="876" t="s">
        <v>766</v>
      </c>
      <c r="C74" s="877"/>
      <c r="D74" s="877"/>
      <c r="E74" s="878"/>
      <c r="F74" s="473"/>
    </row>
    <row r="75" spans="1:6" ht="20.100000000000001" hidden="1" customHeight="1">
      <c r="A75" s="475" t="s">
        <v>208</v>
      </c>
      <c r="B75" s="475" t="s">
        <v>767</v>
      </c>
      <c r="C75" s="480">
        <v>0.15</v>
      </c>
      <c r="D75" s="477"/>
      <c r="E75" s="477"/>
    </row>
    <row r="76" spans="1:6" ht="20.100000000000001" hidden="1" customHeight="1">
      <c r="A76" s="476" t="s">
        <v>297</v>
      </c>
      <c r="B76" s="476" t="s">
        <v>768</v>
      </c>
      <c r="C76" s="478"/>
      <c r="D76" s="477" t="s">
        <v>751</v>
      </c>
      <c r="E76" s="479"/>
    </row>
    <row r="77" spans="1:6" ht="20.100000000000001" hidden="1" customHeight="1">
      <c r="A77" s="476"/>
      <c r="B77" s="476" t="s">
        <v>769</v>
      </c>
      <c r="C77" s="478"/>
      <c r="D77" s="477" t="s">
        <v>751</v>
      </c>
      <c r="E77" s="479"/>
    </row>
    <row r="78" spans="1:6" ht="20.100000000000001" hidden="1" customHeight="1">
      <c r="A78" s="476"/>
      <c r="B78" s="476" t="s">
        <v>770</v>
      </c>
      <c r="C78" s="478"/>
      <c r="D78" s="477" t="s">
        <v>751</v>
      </c>
      <c r="E78" s="479"/>
    </row>
    <row r="79" spans="1:6" hidden="1">
      <c r="A79" s="476" t="s">
        <v>298</v>
      </c>
      <c r="B79" s="891" t="s">
        <v>771</v>
      </c>
      <c r="C79" s="892"/>
      <c r="D79" s="892"/>
      <c r="E79" s="893"/>
    </row>
    <row r="80" spans="1:6" ht="20.100000000000001" hidden="1" customHeight="1">
      <c r="A80" s="476"/>
      <c r="B80" s="476" t="s">
        <v>749</v>
      </c>
      <c r="C80" s="478"/>
      <c r="D80" s="478"/>
      <c r="E80" s="478"/>
    </row>
    <row r="81" spans="1:10" ht="20.100000000000001" hidden="1" customHeight="1">
      <c r="A81" s="476"/>
      <c r="B81" s="476" t="s">
        <v>752</v>
      </c>
      <c r="C81" s="478"/>
      <c r="D81" s="478"/>
      <c r="E81" s="478"/>
    </row>
    <row r="82" spans="1:10" ht="20.100000000000001" hidden="1" customHeight="1">
      <c r="A82" s="476"/>
      <c r="B82" s="476" t="s">
        <v>754</v>
      </c>
      <c r="C82" s="478"/>
      <c r="D82" s="478"/>
      <c r="E82" s="478"/>
    </row>
    <row r="83" spans="1:10" ht="20.100000000000001" hidden="1" customHeight="1">
      <c r="A83" s="476"/>
      <c r="B83" s="476" t="s">
        <v>756</v>
      </c>
      <c r="C83" s="478"/>
      <c r="D83" s="478"/>
      <c r="E83" s="478"/>
    </row>
    <row r="84" spans="1:10" ht="20.100000000000001" hidden="1" customHeight="1">
      <c r="A84" s="476"/>
      <c r="B84" s="476" t="s">
        <v>772</v>
      </c>
      <c r="C84" s="478"/>
      <c r="D84" s="478"/>
      <c r="E84" s="478"/>
    </row>
    <row r="85" spans="1:10" s="474" customFormat="1" ht="20.100000000000001" hidden="1" customHeight="1">
      <c r="A85" s="583" t="s">
        <v>851</v>
      </c>
      <c r="B85" s="876" t="s">
        <v>773</v>
      </c>
      <c r="C85" s="877"/>
      <c r="D85" s="877"/>
      <c r="E85" s="878"/>
      <c r="F85" s="473"/>
    </row>
    <row r="86" spans="1:10" ht="36.75" hidden="1" customHeight="1">
      <c r="A86" s="475" t="s">
        <v>749</v>
      </c>
      <c r="B86" s="885" t="s">
        <v>774</v>
      </c>
      <c r="C86" s="886"/>
      <c r="D86" s="886"/>
      <c r="E86" s="887"/>
    </row>
    <row r="87" spans="1:10" ht="20.100000000000001" hidden="1" customHeight="1">
      <c r="A87" s="476" t="s">
        <v>208</v>
      </c>
      <c r="B87" s="476" t="s">
        <v>775</v>
      </c>
      <c r="C87" s="476"/>
      <c r="D87" s="476"/>
      <c r="E87" s="477"/>
    </row>
    <row r="88" spans="1:10" ht="82.5" hidden="1">
      <c r="A88" s="476" t="s">
        <v>749</v>
      </c>
      <c r="B88" s="476" t="s">
        <v>776</v>
      </c>
      <c r="C88" s="481">
        <v>0.57999999999999996</v>
      </c>
      <c r="D88" s="476" t="s">
        <v>777</v>
      </c>
      <c r="E88" s="478"/>
    </row>
    <row r="89" spans="1:10" ht="20.100000000000001" hidden="1" customHeight="1">
      <c r="A89" s="476" t="s">
        <v>752</v>
      </c>
      <c r="B89" s="476" t="s">
        <v>778</v>
      </c>
      <c r="C89" s="481">
        <v>0.16</v>
      </c>
      <c r="D89" s="477" t="s">
        <v>751</v>
      </c>
      <c r="E89" s="478"/>
    </row>
    <row r="90" spans="1:10" ht="181.5" hidden="1">
      <c r="A90" s="476" t="s">
        <v>297</v>
      </c>
      <c r="B90" s="476" t="s">
        <v>779</v>
      </c>
      <c r="C90" s="481">
        <v>0.11</v>
      </c>
      <c r="D90" s="476" t="s">
        <v>762</v>
      </c>
      <c r="E90" s="478"/>
    </row>
    <row r="91" spans="1:10" ht="20.100000000000001" hidden="1" customHeight="1">
      <c r="A91" s="476"/>
      <c r="B91" s="476"/>
      <c r="C91" s="476"/>
      <c r="D91" s="482"/>
      <c r="E91" s="477"/>
    </row>
    <row r="92" spans="1:10" s="474" customFormat="1" ht="33" hidden="1" customHeight="1">
      <c r="A92" s="483" t="s">
        <v>780</v>
      </c>
      <c r="B92" s="888" t="s">
        <v>781</v>
      </c>
      <c r="C92" s="888"/>
      <c r="D92" s="888"/>
      <c r="E92" s="888"/>
      <c r="F92" s="473"/>
    </row>
    <row r="93" spans="1:10" s="474" customFormat="1" ht="21.75" hidden="1" customHeight="1">
      <c r="A93" s="475" t="s">
        <v>208</v>
      </c>
      <c r="B93" s="475" t="s">
        <v>748</v>
      </c>
      <c r="C93" s="484"/>
      <c r="D93" s="484"/>
      <c r="E93" s="484"/>
      <c r="F93" s="473"/>
      <c r="J93" s="453" t="s">
        <v>782</v>
      </c>
    </row>
    <row r="94" spans="1:10" ht="47.25" hidden="1" customHeight="1">
      <c r="A94" s="476" t="s">
        <v>749</v>
      </c>
      <c r="B94" s="478" t="s">
        <v>783</v>
      </c>
      <c r="C94" s="478"/>
      <c r="D94" s="478"/>
      <c r="E94" s="478"/>
      <c r="J94" s="453" t="s">
        <v>783</v>
      </c>
    </row>
    <row r="95" spans="1:10" ht="148.5" hidden="1">
      <c r="A95" s="475" t="s">
        <v>297</v>
      </c>
      <c r="B95" s="475" t="s">
        <v>758</v>
      </c>
      <c r="C95" s="485">
        <f>0.85-C94</f>
        <v>0.85</v>
      </c>
      <c r="D95" s="486" t="s">
        <v>784</v>
      </c>
      <c r="E95" s="478"/>
    </row>
    <row r="96" spans="1:10" ht="37.5" hidden="1" customHeight="1">
      <c r="A96" s="889" t="s">
        <v>785</v>
      </c>
      <c r="B96" s="889"/>
      <c r="C96" s="889"/>
      <c r="D96" s="889"/>
      <c r="E96" s="890"/>
    </row>
    <row r="97" spans="1:7" s="469" customFormat="1" ht="20.100000000000001" hidden="1" customHeight="1">
      <c r="A97" s="491" t="s">
        <v>831</v>
      </c>
      <c r="B97" s="882" t="s">
        <v>830</v>
      </c>
      <c r="C97" s="883"/>
      <c r="D97" s="883"/>
      <c r="E97" s="884"/>
      <c r="F97" s="468"/>
    </row>
    <row r="98" spans="1:7" s="493" customFormat="1" ht="30" hidden="1" customHeight="1">
      <c r="A98" s="487" t="s">
        <v>464</v>
      </c>
      <c r="B98" s="897" t="s">
        <v>787</v>
      </c>
      <c r="C98" s="898"/>
      <c r="D98" s="898"/>
      <c r="E98" s="899"/>
      <c r="F98" s="492"/>
    </row>
    <row r="99" spans="1:7" ht="165" hidden="1">
      <c r="A99" s="476" t="s">
        <v>749</v>
      </c>
      <c r="B99" s="476" t="s">
        <v>758</v>
      </c>
      <c r="C99" s="494">
        <v>0.8</v>
      </c>
      <c r="D99" s="476" t="s">
        <v>759</v>
      </c>
      <c r="E99" s="478"/>
    </row>
    <row r="100" spans="1:7" s="493" customFormat="1" ht="20.100000000000001" hidden="1" customHeight="1">
      <c r="A100" s="487" t="s">
        <v>463</v>
      </c>
      <c r="B100" s="897" t="s">
        <v>788</v>
      </c>
      <c r="C100" s="898"/>
      <c r="D100" s="898"/>
      <c r="E100" s="899"/>
      <c r="F100" s="492"/>
    </row>
    <row r="101" spans="1:7" ht="136.5" hidden="1" customHeight="1">
      <c r="A101" s="476" t="s">
        <v>749</v>
      </c>
      <c r="B101" s="476" t="s">
        <v>789</v>
      </c>
      <c r="C101" s="494">
        <v>0.1</v>
      </c>
      <c r="D101" s="486" t="s">
        <v>790</v>
      </c>
      <c r="E101" s="478"/>
    </row>
    <row r="102" spans="1:7" ht="148.5" hidden="1">
      <c r="A102" s="476" t="s">
        <v>752</v>
      </c>
      <c r="B102" s="476" t="s">
        <v>758</v>
      </c>
      <c r="C102" s="494">
        <v>0.05</v>
      </c>
      <c r="D102" s="476" t="s">
        <v>784</v>
      </c>
      <c r="E102" s="478"/>
    </row>
    <row r="103" spans="1:7" ht="148.5" hidden="1">
      <c r="A103" s="476" t="s">
        <v>754</v>
      </c>
      <c r="B103" s="476" t="s">
        <v>791</v>
      </c>
      <c r="C103" s="494">
        <v>0.65</v>
      </c>
      <c r="D103" s="486" t="s">
        <v>786</v>
      </c>
      <c r="E103" s="478"/>
    </row>
    <row r="104" spans="1:7" s="493" customFormat="1" ht="20.100000000000001" hidden="1" customHeight="1">
      <c r="A104" s="487" t="s">
        <v>41</v>
      </c>
      <c r="B104" s="897" t="s">
        <v>792</v>
      </c>
      <c r="C104" s="898"/>
      <c r="D104" s="898"/>
      <c r="E104" s="899"/>
      <c r="F104" s="492"/>
    </row>
    <row r="105" spans="1:7" ht="135.75" hidden="1" customHeight="1">
      <c r="A105" s="476" t="s">
        <v>749</v>
      </c>
      <c r="B105" s="476" t="s">
        <v>789</v>
      </c>
      <c r="C105" s="494">
        <v>0.2</v>
      </c>
      <c r="D105" s="486" t="s">
        <v>790</v>
      </c>
      <c r="E105" s="478"/>
    </row>
    <row r="106" spans="1:7" ht="148.5" hidden="1">
      <c r="A106" s="476" t="s">
        <v>752</v>
      </c>
      <c r="B106" s="476" t="s">
        <v>758</v>
      </c>
      <c r="C106" s="494">
        <v>0.1</v>
      </c>
      <c r="D106" s="486" t="s">
        <v>784</v>
      </c>
      <c r="E106" s="478"/>
    </row>
    <row r="107" spans="1:7" ht="162.75" hidden="1" customHeight="1">
      <c r="A107" s="476" t="s">
        <v>754</v>
      </c>
      <c r="B107" s="476" t="s">
        <v>793</v>
      </c>
      <c r="C107" s="494">
        <v>0.3</v>
      </c>
      <c r="D107" s="486" t="s">
        <v>794</v>
      </c>
      <c r="E107" s="478"/>
    </row>
    <row r="108" spans="1:7" ht="144.75" hidden="1" customHeight="1">
      <c r="A108" s="476" t="s">
        <v>756</v>
      </c>
      <c r="B108" s="476" t="s">
        <v>795</v>
      </c>
      <c r="C108" s="494">
        <v>0.2</v>
      </c>
      <c r="D108" s="486" t="s">
        <v>796</v>
      </c>
      <c r="E108" s="478"/>
    </row>
    <row r="109" spans="1:7" s="496" customFormat="1" ht="225" hidden="1" customHeight="1">
      <c r="A109" s="894" t="s">
        <v>797</v>
      </c>
      <c r="B109" s="895"/>
      <c r="C109" s="895"/>
      <c r="D109" s="895"/>
      <c r="E109" s="896"/>
      <c r="F109" s="495"/>
    </row>
    <row r="110" spans="1:7" ht="20.100000000000001" customHeight="1">
      <c r="A110" s="498"/>
      <c r="B110" s="498"/>
      <c r="C110" s="498"/>
    </row>
    <row r="111" spans="1:7" s="452" customFormat="1">
      <c r="A111" s="459" t="s">
        <v>470</v>
      </c>
      <c r="B111" s="499">
        <f>'Name of Bidder'!C32</f>
        <v>0</v>
      </c>
      <c r="D111" s="459" t="s">
        <v>468</v>
      </c>
      <c r="E111" s="459">
        <f>'Name of Bidder'!C29</f>
        <v>0</v>
      </c>
      <c r="G111" s="453"/>
    </row>
    <row r="112" spans="1:7" s="452" customFormat="1">
      <c r="A112" s="459" t="s">
        <v>471</v>
      </c>
      <c r="B112" s="459">
        <f>'Name of Bidder'!C33</f>
        <v>0</v>
      </c>
      <c r="D112" s="459" t="s">
        <v>54</v>
      </c>
      <c r="E112" s="500">
        <f>'Name of Bidder'!C30</f>
        <v>0</v>
      </c>
      <c r="G112" s="453"/>
    </row>
    <row r="113" spans="1:7" s="452" customFormat="1">
      <c r="A113" s="500"/>
      <c r="B113" s="500"/>
      <c r="C113" s="459"/>
      <c r="D113" s="501"/>
      <c r="E113" s="500"/>
      <c r="G113" s="453"/>
    </row>
  </sheetData>
  <sheetProtection sheet="1" objects="1" scenarios="1" formatColumns="0" formatRows="0" selectLockedCells="1"/>
  <customSheetViews>
    <customSheetView guid="{0BBA2DF4-A149-40BB-8E82-8CB6DEDB7C04}"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7"/>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8"/>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0"/>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1"/>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2"/>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13"/>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4"/>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1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0"/>
      <headerFooter alignWithMargins="0">
        <oddFooter>&amp;R&amp;"Book Antiqua,Bold"&amp;8 Page &amp;P of &amp;N</oddFooter>
      </headerFooter>
    </customSheetView>
  </customSheetViews>
  <mergeCells count="32">
    <mergeCell ref="A73:E73"/>
    <mergeCell ref="B44:E44"/>
    <mergeCell ref="A72:E72"/>
    <mergeCell ref="A27:E27"/>
    <mergeCell ref="A64:E64"/>
    <mergeCell ref="B65:E65"/>
    <mergeCell ref="A109:E109"/>
    <mergeCell ref="B98:E98"/>
    <mergeCell ref="B100:E100"/>
    <mergeCell ref="B104:E104"/>
    <mergeCell ref="B97:E97"/>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11:C11"/>
    <mergeCell ref="A3:E3"/>
    <mergeCell ref="A5:E5"/>
    <mergeCell ref="A8:C8"/>
    <mergeCell ref="B9:C9"/>
    <mergeCell ref="B10:C10"/>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Normal="100" zoomScaleSheetLayoutView="100" workbookViewId="0">
      <selection activeCell="I7" sqref="I7"/>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30.75" customHeight="1">
      <c r="A1" s="903" t="str">
        <f>Cover!B3</f>
        <v>Specification No: SRTS-II/C&amp;M/WC-4018/2024</v>
      </c>
      <c r="B1" s="903"/>
      <c r="C1" s="903"/>
      <c r="D1" s="903"/>
      <c r="E1" s="382" t="s">
        <v>186</v>
      </c>
    </row>
    <row r="3" spans="1:9" ht="87.75" customHeight="1">
      <c r="A3" s="645" t="str">
        <f>Cover!B2</f>
        <v>Empanelment for Route alignment survey, detailed survey, and soil investigation for bidding of various upcoming projects under TBCB route / RTM in SR2 (In the states/UTs of Karnataka, Kerala, Tamil Nadu and Pondicherry</v>
      </c>
      <c r="B3" s="645"/>
      <c r="C3" s="645"/>
      <c r="D3" s="645"/>
      <c r="E3" s="645"/>
      <c r="F3" s="68"/>
      <c r="G3" s="68"/>
      <c r="H3" s="68"/>
    </row>
    <row r="4" spans="1:9" ht="20.100000000000001" customHeight="1">
      <c r="A4" s="76"/>
      <c r="H4" s="77"/>
      <c r="I4" s="78"/>
    </row>
    <row r="5" spans="1:9" ht="20.100000000000001" customHeight="1">
      <c r="A5" s="646" t="s">
        <v>467</v>
      </c>
      <c r="B5" s="646"/>
      <c r="C5" s="646"/>
      <c r="D5" s="646"/>
      <c r="E5" s="646"/>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797">
        <f>'Attach 3(JV)'!A8:D8</f>
        <v>0</v>
      </c>
      <c r="B8" s="797"/>
      <c r="C8" s="797"/>
      <c r="D8" s="797"/>
      <c r="E8" s="99" t="str">
        <f>'Attach 3(JV)'!E8</f>
        <v>C&amp;M Department</v>
      </c>
      <c r="H8" s="77"/>
      <c r="I8" s="78"/>
    </row>
    <row r="9" spans="1:9">
      <c r="A9" s="87" t="s">
        <v>424</v>
      </c>
      <c r="B9" s="813">
        <f>'Attach 3(JV)'!B9:D9</f>
        <v>0</v>
      </c>
      <c r="C9" s="813"/>
      <c r="D9" s="813"/>
      <c r="E9" s="99" t="str">
        <f>'Attach 3(JV)'!E9</f>
        <v>Power Grid Corporation of India Ltd.,</v>
      </c>
      <c r="H9" s="77"/>
      <c r="I9" s="78"/>
    </row>
    <row r="10" spans="1:9">
      <c r="A10" s="87" t="s">
        <v>426</v>
      </c>
      <c r="B10" s="799">
        <f>'Attach 3(JV)'!B10:D10</f>
        <v>0</v>
      </c>
      <c r="C10" s="799"/>
      <c r="D10" s="799"/>
      <c r="E10" s="99" t="str">
        <f>'Attach 3(JV)'!E10</f>
        <v>SRTS-II,RHQ,Bangalore</v>
      </c>
      <c r="H10" s="77"/>
      <c r="I10" s="78"/>
    </row>
    <row r="11" spans="1:9">
      <c r="B11" s="799">
        <f>'Attach 3(JV)'!B11:D11</f>
        <v>0</v>
      </c>
      <c r="C11" s="799"/>
      <c r="D11" s="799"/>
      <c r="E11" s="99">
        <f>'Attach 3(JV)'!E11</f>
        <v>0</v>
      </c>
    </row>
    <row r="12" spans="1:9">
      <c r="A12" s="79"/>
      <c r="B12" s="799">
        <f>'Attach 3(JV)'!B12:D12</f>
        <v>0</v>
      </c>
      <c r="C12" s="799"/>
      <c r="D12" s="799"/>
      <c r="E12" s="83"/>
    </row>
    <row r="13" spans="1:9" ht="20.100000000000001" customHeight="1">
      <c r="A13" s="79"/>
      <c r="B13" s="89"/>
      <c r="C13" s="89"/>
      <c r="D13" s="89"/>
      <c r="E13" s="73"/>
    </row>
    <row r="14" spans="1:9" ht="20.100000000000001" customHeight="1">
      <c r="A14" s="70" t="s">
        <v>238</v>
      </c>
    </row>
    <row r="15" spans="1:9" ht="20.100000000000001" customHeight="1">
      <c r="A15" s="79"/>
    </row>
    <row r="16" spans="1:9" ht="51" customHeight="1">
      <c r="A16" s="649" t="s">
        <v>610</v>
      </c>
      <c r="B16" s="649"/>
      <c r="C16" s="649"/>
      <c r="D16" s="649"/>
      <c r="E16" s="649"/>
    </row>
    <row r="17" spans="1:5" ht="20.100000000000001" customHeight="1">
      <c r="A17" s="79"/>
    </row>
    <row r="18" spans="1:5" ht="20.100000000000001" customHeight="1"/>
    <row r="19" spans="1:5" ht="33" customHeight="1">
      <c r="D19" s="93"/>
    </row>
    <row r="20" spans="1:5" ht="33" customHeight="1">
      <c r="A20" s="80" t="s">
        <v>470</v>
      </c>
      <c r="B20" s="94">
        <f>'Name of Bidder'!C32</f>
        <v>0</v>
      </c>
      <c r="C20" s="233"/>
      <c r="D20" s="93" t="s">
        <v>468</v>
      </c>
      <c r="E20" s="96">
        <f>'Name of Bidder'!C29</f>
        <v>0</v>
      </c>
    </row>
    <row r="21" spans="1:5" ht="33" customHeight="1">
      <c r="A21" s="80" t="s">
        <v>471</v>
      </c>
      <c r="B21" s="96">
        <f>'Name of Bidder'!C33</f>
        <v>0</v>
      </c>
      <c r="C21" s="233"/>
      <c r="D21" s="93" t="s">
        <v>469</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sheet="1" objects="1" scenarios="1" formatColumns="0" formatRows="0" selectLockedCells="1"/>
  <customSheetViews>
    <customSheetView guid="{0BBA2DF4-A149-40BB-8E82-8CB6DEDB7C04}" scale="90" showPageBreaks="1" showGridLines="0" zeroValues="0" printArea="1" view="pageBreakPreview" topLeftCell="A10">
      <selection activeCell="I7" sqref="I7"/>
      <pageMargins left="0.61" right="0.46" top="0.57999999999999996" bottom="0.6" header="0.34" footer="0.35"/>
      <pageSetup scale="93"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1"/>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2"/>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3"/>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4"/>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25"/>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26"/>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2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28"/>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29"/>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0"/>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1"/>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BD24AD9D-D3A0-422F-8577-11BDC23592D2}"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28.5" customHeight="1">
      <c r="A1" s="903" t="str">
        <f>Cover!B3</f>
        <v>Specification No: SRTS-II/C&amp;M/WC-4018/2024</v>
      </c>
      <c r="B1" s="903"/>
      <c r="C1" s="903"/>
      <c r="D1" s="903"/>
      <c r="E1" s="382" t="s">
        <v>305</v>
      </c>
    </row>
    <row r="2" spans="1:9" ht="16.5">
      <c r="A2" s="245"/>
      <c r="B2" s="245"/>
      <c r="C2" s="245"/>
      <c r="D2" s="245"/>
      <c r="E2" s="245"/>
    </row>
    <row r="3" spans="1:9" ht="124.5" customHeight="1">
      <c r="A3" s="796" t="str">
        <f>Cover!B2</f>
        <v>Empanelment for Route alignment survey, detailed survey, and soil investigation for bidding of various upcoming projects under TBCB route / RTM in SR2 (In the states/UTs of Karnataka, Kerala, Tamil Nadu and Pondicherry</v>
      </c>
      <c r="B3" s="796"/>
      <c r="C3" s="796"/>
      <c r="D3" s="796"/>
      <c r="E3" s="796"/>
      <c r="F3" s="68"/>
      <c r="G3" s="68"/>
      <c r="H3" s="68"/>
    </row>
    <row r="4" spans="1:9" ht="20.100000000000001" customHeight="1">
      <c r="A4" s="76"/>
      <c r="H4" s="77"/>
      <c r="I4" s="78"/>
    </row>
    <row r="5" spans="1:9" ht="20.100000000000001" customHeight="1">
      <c r="A5" s="646" t="s">
        <v>206</v>
      </c>
      <c r="B5" s="646"/>
      <c r="C5" s="646"/>
      <c r="D5" s="646"/>
      <c r="E5" s="646"/>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797">
        <f>'Attach 3(JV)'!A8:D8</f>
        <v>0</v>
      </c>
      <c r="B8" s="797"/>
      <c r="C8" s="797"/>
      <c r="D8" s="797"/>
      <c r="E8" s="99" t="str">
        <f>'Attach 3(JV)'!E8</f>
        <v>C&amp;M Department</v>
      </c>
      <c r="H8" s="77"/>
      <c r="I8" s="78"/>
    </row>
    <row r="9" spans="1:9">
      <c r="A9" s="87" t="s">
        <v>424</v>
      </c>
      <c r="B9" s="813">
        <f>'Attach 3(JV)'!B9:D9</f>
        <v>0</v>
      </c>
      <c r="C9" s="813"/>
      <c r="D9" s="813"/>
      <c r="E9" s="99" t="str">
        <f>'Attach 3(JV)'!E9</f>
        <v>Power Grid Corporation of India Ltd.,</v>
      </c>
      <c r="H9" s="77"/>
      <c r="I9" s="78"/>
    </row>
    <row r="10" spans="1:9">
      <c r="A10" s="87" t="s">
        <v>426</v>
      </c>
      <c r="B10" s="799">
        <f>'Attach 3(JV)'!B10:D10</f>
        <v>0</v>
      </c>
      <c r="C10" s="799"/>
      <c r="D10" s="799"/>
      <c r="E10" s="99" t="str">
        <f>'Attach 3(JV)'!E10</f>
        <v>SRTS-II,RHQ,Bangalore</v>
      </c>
      <c r="H10" s="77"/>
      <c r="I10" s="78"/>
    </row>
    <row r="11" spans="1:9">
      <c r="B11" s="799">
        <f>'Attach 3(JV)'!B11:D11</f>
        <v>0</v>
      </c>
      <c r="C11" s="799"/>
      <c r="D11" s="799"/>
      <c r="E11" s="99">
        <f>'Attach 3(JV)'!E11</f>
        <v>0</v>
      </c>
    </row>
    <row r="12" spans="1:9">
      <c r="A12" s="79"/>
      <c r="B12" s="799">
        <f>'Attach 3(JV)'!B12:D12</f>
        <v>0</v>
      </c>
      <c r="C12" s="799"/>
      <c r="D12" s="799"/>
      <c r="E12" s="83"/>
    </row>
    <row r="13" spans="1:9" ht="20.100000000000001" customHeight="1">
      <c r="A13" s="79"/>
      <c r="B13" s="89"/>
      <c r="C13" s="89"/>
      <c r="D13" s="89"/>
      <c r="E13" s="73"/>
    </row>
    <row r="14" spans="1:9" ht="20.100000000000001" customHeight="1">
      <c r="A14" s="70" t="s">
        <v>238</v>
      </c>
    </row>
    <row r="15" spans="1:9" ht="20.100000000000001" customHeight="1">
      <c r="A15" s="79"/>
    </row>
    <row r="16" spans="1:9" ht="45" customHeight="1">
      <c r="A16" s="843" t="s">
        <v>586</v>
      </c>
      <c r="B16" s="843"/>
      <c r="C16" s="843"/>
      <c r="D16" s="843"/>
      <c r="E16" s="843"/>
    </row>
    <row r="17" spans="1:5" ht="20.100000000000001" customHeight="1">
      <c r="A17" s="79"/>
    </row>
    <row r="18" spans="1:5" ht="20.100000000000001" customHeight="1">
      <c r="A18" s="244"/>
    </row>
    <row r="19" spans="1:5" ht="20.100000000000001" customHeight="1"/>
    <row r="20" spans="1:5" ht="20.100000000000001" customHeight="1">
      <c r="A20" s="244"/>
    </row>
    <row r="21" spans="1:5" ht="20.100000000000001" customHeight="1">
      <c r="A21" s="244"/>
    </row>
    <row r="22" spans="1:5" ht="20.100000000000001" customHeight="1"/>
    <row r="23" spans="1:5" ht="33" customHeight="1">
      <c r="D23" s="93"/>
    </row>
    <row r="24" spans="1:5" ht="24.75" customHeight="1">
      <c r="A24" s="80" t="s">
        <v>470</v>
      </c>
      <c r="B24" s="94">
        <f>'Name of Bidder'!C32</f>
        <v>0</v>
      </c>
      <c r="C24" s="233"/>
      <c r="D24" s="93" t="s">
        <v>468</v>
      </c>
      <c r="E24" s="96">
        <f>'Name of Bidder'!C29</f>
        <v>0</v>
      </c>
    </row>
    <row r="25" spans="1:5" ht="24.75" customHeight="1">
      <c r="A25" s="80" t="s">
        <v>471</v>
      </c>
      <c r="B25" s="96">
        <f>'Name of Bidder'!C33</f>
        <v>0</v>
      </c>
      <c r="C25" s="233"/>
      <c r="D25" s="93" t="s">
        <v>469</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0BBA2DF4-A149-40BB-8E82-8CB6DEDB7C04}" scale="85" showPageBreaks="1" showGridLines="0" zeroValues="0" printArea="1" view="pageBreakPreview" topLeftCell="A10">
      <selection activeCell="H22" sqref="H22"/>
      <pageMargins left="0.59" right="0.49" top="0.57999999999999996" bottom="0.6" header="0.34" footer="0.35"/>
      <pageSetup scale="93" orientation="portrait" r:id="rId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2"/>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3"/>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9"/>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0"/>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2"/>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3"/>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4"/>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25"/>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BD24AD9D-D3A0-422F-8577-11BDC23592D2}"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zoomScaleNormal="100" zoomScaleSheetLayoutView="100" workbookViewId="0">
      <selection activeCell="B162" sqref="B162:I162"/>
    </sheetView>
  </sheetViews>
  <sheetFormatPr defaultColWidth="9.140625" defaultRowHeight="15"/>
  <cols>
    <col min="1" max="1" width="10" style="424" customWidth="1"/>
    <col min="2" max="2" width="10.7109375" style="424" customWidth="1"/>
    <col min="3" max="3" width="10.85546875" style="424" customWidth="1"/>
    <col min="4" max="8" width="10.7109375" style="424" customWidth="1"/>
    <col min="9" max="9" width="16.140625" style="424" customWidth="1"/>
    <col min="10" max="10" width="9.140625" style="424"/>
    <col min="11" max="16" width="9.140625" style="424" hidden="1" customWidth="1"/>
    <col min="17" max="16384" width="9.140625" style="424"/>
  </cols>
  <sheetData>
    <row r="1" spans="1:9" ht="27" customHeight="1">
      <c r="A1" s="919" t="s">
        <v>709</v>
      </c>
      <c r="B1" s="920"/>
      <c r="C1" s="920"/>
      <c r="D1" s="920"/>
      <c r="E1" s="920"/>
      <c r="F1" s="920"/>
      <c r="G1" s="920"/>
      <c r="H1" s="920"/>
      <c r="I1" s="921"/>
    </row>
    <row r="2" spans="1:9" ht="31.5" customHeight="1">
      <c r="A2" s="425" t="s">
        <v>13</v>
      </c>
      <c r="B2" s="922" t="s">
        <v>21</v>
      </c>
      <c r="C2" s="922"/>
      <c r="D2" s="922"/>
      <c r="E2" s="922"/>
      <c r="F2" s="922"/>
      <c r="G2" s="922"/>
      <c r="H2" s="922"/>
      <c r="I2" s="923"/>
    </row>
    <row r="3" spans="1:9" ht="57.75" customHeight="1">
      <c r="A3" s="425" t="s">
        <v>14</v>
      </c>
      <c r="B3" s="922" t="s">
        <v>16</v>
      </c>
      <c r="C3" s="922"/>
      <c r="D3" s="922"/>
      <c r="E3" s="922"/>
      <c r="F3" s="922"/>
      <c r="G3" s="922"/>
      <c r="H3" s="922"/>
      <c r="I3" s="923"/>
    </row>
    <row r="4" spans="1:9" ht="53.25" customHeight="1">
      <c r="A4" s="425" t="s">
        <v>15</v>
      </c>
      <c r="B4" s="922" t="s">
        <v>19</v>
      </c>
      <c r="C4" s="922"/>
      <c r="D4" s="922"/>
      <c r="E4" s="922"/>
      <c r="F4" s="922"/>
      <c r="G4" s="922"/>
      <c r="H4" s="922"/>
      <c r="I4" s="923"/>
    </row>
    <row r="5" spans="1:9" ht="36" customHeight="1">
      <c r="A5" s="425" t="s">
        <v>17</v>
      </c>
      <c r="B5" s="922" t="s">
        <v>18</v>
      </c>
      <c r="C5" s="922"/>
      <c r="D5" s="922"/>
      <c r="E5" s="922"/>
      <c r="F5" s="922"/>
      <c r="G5" s="922"/>
      <c r="H5" s="922"/>
      <c r="I5" s="923"/>
    </row>
    <row r="6" spans="1:9" ht="19.5" customHeight="1">
      <c r="A6" s="426" t="s">
        <v>20</v>
      </c>
      <c r="B6" s="924" t="s">
        <v>696</v>
      </c>
      <c r="C6" s="924"/>
      <c r="D6" s="924"/>
      <c r="E6" s="924"/>
      <c r="F6" s="924"/>
      <c r="G6" s="924"/>
      <c r="H6" s="924"/>
      <c r="I6" s="925"/>
    </row>
    <row r="30" spans="1:11">
      <c r="K30" s="427">
        <f>'[9]Name of Bidder'!C13</f>
        <v>0</v>
      </c>
    </row>
    <row r="31" spans="1:11">
      <c r="A31" s="428"/>
      <c r="B31" s="428"/>
      <c r="C31" s="428"/>
      <c r="D31" s="428"/>
      <c r="E31" s="428"/>
      <c r="F31" s="428"/>
      <c r="G31" s="428"/>
      <c r="H31" s="428"/>
      <c r="I31" s="428"/>
      <c r="J31" s="428"/>
      <c r="K31" s="429">
        <f>'[9]Name of Bidder'!C14</f>
        <v>0</v>
      </c>
    </row>
    <row r="32" spans="1:11">
      <c r="A32" s="428"/>
      <c r="B32" s="428"/>
      <c r="C32" s="428"/>
      <c r="D32" s="428"/>
      <c r="E32" s="428"/>
      <c r="F32" s="428"/>
      <c r="G32" s="428"/>
      <c r="H32" s="428"/>
      <c r="I32" s="428"/>
      <c r="J32" s="428"/>
      <c r="K32" s="429">
        <f>'[9]Name of Bidder'!C15</f>
        <v>0</v>
      </c>
    </row>
    <row r="33" spans="1:15">
      <c r="A33" s="428"/>
      <c r="B33" s="428"/>
      <c r="C33" s="428"/>
      <c r="D33" s="428"/>
      <c r="E33" s="428"/>
      <c r="F33" s="428"/>
      <c r="G33" s="428"/>
      <c r="H33" s="428"/>
      <c r="I33" s="428"/>
      <c r="J33" s="428"/>
      <c r="K33" s="429">
        <f>'[9]Name of Bidder'!C16</f>
        <v>0</v>
      </c>
    </row>
    <row r="34" spans="1:15">
      <c r="A34" s="428"/>
      <c r="B34" s="428"/>
      <c r="C34" s="428"/>
      <c r="D34" s="428"/>
      <c r="E34" s="428"/>
      <c r="F34" s="428"/>
      <c r="G34" s="428"/>
      <c r="H34" s="428"/>
      <c r="I34" s="428"/>
      <c r="J34" s="428"/>
    </row>
    <row r="35" spans="1:15">
      <c r="A35" s="907" t="s">
        <v>210</v>
      </c>
      <c r="B35" s="907"/>
      <c r="C35" s="907"/>
      <c r="D35" s="907"/>
      <c r="E35" s="907"/>
      <c r="F35" s="907"/>
      <c r="G35" s="907"/>
      <c r="H35" s="907"/>
      <c r="I35" s="907"/>
      <c r="J35" s="428"/>
    </row>
    <row r="36" spans="1:15">
      <c r="A36" s="908" t="s">
        <v>211</v>
      </c>
      <c r="B36" s="908"/>
      <c r="C36" s="908"/>
      <c r="D36" s="908"/>
      <c r="E36" s="908"/>
      <c r="F36" s="908"/>
      <c r="G36" s="908"/>
      <c r="H36" s="908"/>
      <c r="I36" s="908"/>
      <c r="J36" s="428"/>
      <c r="K36" s="427">
        <f>'[9]Name of Bidder'!C18</f>
        <v>0</v>
      </c>
      <c r="O36" s="429">
        <f>'[9]Name of Bidder'!C23</f>
        <v>0</v>
      </c>
    </row>
    <row r="37" spans="1:15">
      <c r="A37" s="904" t="s">
        <v>212</v>
      </c>
      <c r="B37" s="904"/>
      <c r="C37" s="904"/>
      <c r="D37" s="904"/>
      <c r="E37" s="904"/>
      <c r="F37" s="904"/>
      <c r="G37" s="904"/>
      <c r="H37" s="904"/>
      <c r="I37" s="904"/>
      <c r="J37" s="428"/>
      <c r="K37" s="427">
        <f>'[9]Name of Bidder'!C19</f>
        <v>0</v>
      </c>
      <c r="O37" s="429">
        <f>'[9]Name of Bidder'!C24</f>
        <v>0</v>
      </c>
    </row>
    <row r="38" spans="1:15" ht="55.9" customHeight="1">
      <c r="A38" s="909" t="s">
        <v>589</v>
      </c>
      <c r="B38" s="909"/>
      <c r="C38" s="909"/>
      <c r="D38" s="909"/>
      <c r="E38" s="909"/>
      <c r="F38" s="909"/>
      <c r="G38" s="909"/>
      <c r="H38" s="909"/>
      <c r="I38" s="909"/>
      <c r="J38" s="428"/>
      <c r="K38" s="427">
        <f>'[9]Name of Bidder'!C20</f>
        <v>0</v>
      </c>
      <c r="O38" s="429">
        <f>'[9]Name of Bidder'!C25</f>
        <v>0</v>
      </c>
    </row>
    <row r="39" spans="1:15" ht="17.45" customHeight="1">
      <c r="A39" s="904" t="s">
        <v>611</v>
      </c>
      <c r="B39" s="904"/>
      <c r="C39" s="904"/>
      <c r="D39" s="904"/>
      <c r="E39" s="904"/>
      <c r="F39" s="904"/>
      <c r="G39" s="904"/>
      <c r="H39" s="904"/>
      <c r="I39" s="904"/>
      <c r="J39" s="428"/>
      <c r="K39" s="427">
        <f>'[9]Name of Bidder'!C21</f>
        <v>0</v>
      </c>
      <c r="O39" s="429">
        <f>'[9]Name of Bidder'!C26</f>
        <v>0</v>
      </c>
    </row>
    <row r="40" spans="1:15" ht="17.45" customHeight="1">
      <c r="A40" s="908" t="s">
        <v>213</v>
      </c>
      <c r="B40" s="908"/>
      <c r="C40" s="908"/>
      <c r="D40" s="908"/>
      <c r="E40" s="908"/>
      <c r="F40" s="908"/>
      <c r="G40" s="908"/>
      <c r="H40" s="908"/>
      <c r="I40" s="908"/>
      <c r="J40" s="428"/>
      <c r="K40" s="564"/>
    </row>
    <row r="41" spans="1:15" ht="17.45" customHeight="1">
      <c r="A41" s="910">
        <f>'Name of Bidder'!C13</f>
        <v>0</v>
      </c>
      <c r="B41" s="910"/>
      <c r="C41" s="910"/>
      <c r="D41" s="910"/>
      <c r="E41" s="910"/>
      <c r="F41" s="910"/>
      <c r="G41" s="910"/>
      <c r="H41" s="910"/>
      <c r="I41" s="910"/>
      <c r="J41" s="428"/>
      <c r="K41" s="564"/>
    </row>
    <row r="42" spans="1:15" ht="17.45" customHeight="1">
      <c r="A42" s="906" t="str">
        <f>" having its Registered Office at " &amp; 'Name of Bidder'!C14 &amp; " " &amp; 'Name of Bidder'!C15 &amp; " " &amp; 'Name of Bidder'!C16</f>
        <v xml:space="preserve"> having its Registered Office at   </v>
      </c>
      <c r="B42" s="906"/>
      <c r="C42" s="906"/>
      <c r="D42" s="906"/>
      <c r="E42" s="906"/>
      <c r="F42" s="906"/>
      <c r="G42" s="906"/>
      <c r="H42" s="906"/>
      <c r="I42" s="906"/>
      <c r="J42" s="428"/>
      <c r="K42" s="564"/>
    </row>
    <row r="43" spans="1:15" ht="17.45" customHeight="1">
      <c r="A43" s="910" t="str">
        <f>IF('Name of Bidder'!C6 = "JV (Joint Venture)", "and ", "  ")</f>
        <v xml:space="preserve">  </v>
      </c>
      <c r="B43" s="910"/>
      <c r="C43" s="910"/>
      <c r="D43" s="910"/>
      <c r="E43" s="910"/>
      <c r="F43" s="910"/>
      <c r="G43" s="910"/>
      <c r="H43" s="910"/>
      <c r="I43" s="910"/>
      <c r="J43" s="428"/>
      <c r="K43" s="564"/>
    </row>
    <row r="44" spans="1:15" ht="17.45" customHeight="1">
      <c r="A44" s="906" t="str">
        <f>IF('Name of Bidder'!C6= "JV (Joint Venture)", IF('Name of Bidder'!C8=1,'Name of Bidder'!C18,IF('Name of Bidder'!C8="2 or More",'Name of Bidder'!C18&amp;" &amp; "&amp;'Name of Bidder'!C23,"")),"")</f>
        <v/>
      </c>
      <c r="B44" s="906"/>
      <c r="C44" s="906"/>
      <c r="D44" s="906"/>
      <c r="E44" s="906"/>
      <c r="F44" s="906"/>
      <c r="G44" s="906"/>
      <c r="H44" s="906"/>
      <c r="I44" s="906"/>
      <c r="J44" s="428"/>
      <c r="K44" s="564"/>
    </row>
    <row r="45" spans="1:15" ht="68.45" customHeight="1">
      <c r="A45" s="906"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06"/>
      <c r="C45" s="906"/>
      <c r="D45" s="906"/>
      <c r="E45" s="906"/>
      <c r="F45" s="906"/>
      <c r="G45" s="906"/>
      <c r="H45" s="906"/>
      <c r="I45" s="906"/>
      <c r="J45" s="428"/>
      <c r="K45" s="564"/>
    </row>
    <row r="46" spans="1:15">
      <c r="A46" s="908" t="s">
        <v>214</v>
      </c>
      <c r="B46" s="908"/>
      <c r="C46" s="908"/>
      <c r="D46" s="908"/>
      <c r="E46" s="908"/>
      <c r="F46" s="908"/>
      <c r="G46" s="908"/>
      <c r="H46" s="908"/>
      <c r="I46" s="908"/>
      <c r="J46" s="428"/>
    </row>
    <row r="47" spans="1:15">
      <c r="A47" s="904" t="s">
        <v>215</v>
      </c>
      <c r="B47" s="904"/>
      <c r="C47" s="904"/>
      <c r="D47" s="904"/>
      <c r="E47" s="904"/>
      <c r="F47" s="904"/>
      <c r="G47" s="904"/>
      <c r="H47" s="904"/>
      <c r="I47" s="904"/>
      <c r="J47" s="428"/>
    </row>
    <row r="48" spans="1:15">
      <c r="A48" s="904" t="s">
        <v>216</v>
      </c>
      <c r="B48" s="904"/>
      <c r="C48" s="904"/>
      <c r="D48" s="904"/>
      <c r="E48" s="904"/>
      <c r="F48" s="904"/>
      <c r="G48" s="904"/>
      <c r="H48" s="904"/>
      <c r="I48" s="904"/>
      <c r="J48" s="428"/>
    </row>
    <row r="49" spans="1:10" ht="63" customHeight="1">
      <c r="A49" s="905" t="str">
        <f>"POWERGRID intends to award, under laid-down organisational procedures, contract(s) for "&amp;Cover!B2&amp;", " &amp;Cover!B3</f>
        <v>POWERGRID intends to award, under laid-down organisational procedures, contract(s) for Empanelment for Route alignment survey, detailed survey, and soil investigation for bidding of various upcoming projects under TBCB route / RTM in SR2 (In the states/UTs of Karnataka, Kerala, Tamil Nadu and Pondicherry, Specification No: SRTS-II/C&amp;M/WC-4018/2024</v>
      </c>
      <c r="B49" s="905"/>
      <c r="C49" s="905"/>
      <c r="D49" s="905"/>
      <c r="E49" s="905"/>
      <c r="F49" s="905"/>
      <c r="G49" s="905"/>
      <c r="H49" s="905"/>
      <c r="I49" s="905"/>
      <c r="J49" s="428"/>
    </row>
    <row r="50" spans="1:10" ht="16.5" customHeight="1">
      <c r="A50" s="430"/>
      <c r="B50" s="428"/>
      <c r="C50" s="428"/>
      <c r="D50" s="428"/>
      <c r="E50" s="428"/>
      <c r="F50" s="430"/>
      <c r="G50" s="428"/>
      <c r="H50" s="428"/>
      <c r="I50" s="428"/>
      <c r="J50" s="428"/>
    </row>
    <row r="51" spans="1:10" ht="16.5" customHeight="1">
      <c r="A51" s="430"/>
      <c r="B51" s="428"/>
      <c r="C51" s="428"/>
      <c r="D51" s="428"/>
      <c r="E51" s="428"/>
      <c r="F51" s="430"/>
      <c r="G51" s="428"/>
      <c r="H51" s="428"/>
      <c r="I51" s="428"/>
      <c r="J51" s="428"/>
    </row>
    <row r="52" spans="1:10" ht="21" customHeight="1">
      <c r="A52" s="905" t="s">
        <v>217</v>
      </c>
      <c r="B52" s="905"/>
      <c r="C52" s="905"/>
      <c r="D52" s="905"/>
      <c r="E52" s="912" t="s">
        <v>217</v>
      </c>
      <c r="F52" s="912"/>
      <c r="G52" s="912"/>
      <c r="H52" s="912"/>
      <c r="I52" s="912"/>
      <c r="J52" s="428"/>
    </row>
    <row r="53" spans="1:10" ht="33" customHeight="1">
      <c r="A53" s="913" t="s">
        <v>218</v>
      </c>
      <c r="B53" s="913"/>
      <c r="C53" s="913"/>
      <c r="D53" s="913"/>
      <c r="E53" s="911" t="s">
        <v>293</v>
      </c>
      <c r="F53" s="911"/>
      <c r="G53" s="911"/>
      <c r="H53" s="911"/>
      <c r="I53" s="911"/>
      <c r="J53" s="428"/>
    </row>
    <row r="54" spans="1:10" ht="22.5" customHeight="1">
      <c r="A54" s="431" t="s">
        <v>206</v>
      </c>
      <c r="B54" s="428"/>
      <c r="C54" s="428"/>
      <c r="D54" s="428"/>
      <c r="E54" s="428"/>
      <c r="F54" s="428"/>
      <c r="G54" s="428"/>
      <c r="H54" s="428"/>
      <c r="I54" s="432" t="s">
        <v>253</v>
      </c>
      <c r="J54" s="428"/>
    </row>
    <row r="55" spans="1:10" ht="109.5" customHeight="1">
      <c r="A55" s="914" t="str">
        <f>Cover!B2&amp;", "&amp;Cover!B3&amp;". POWERGRID values full compliance with all relevant laws of the land, rules,  regulations, economic use of resources, and of fairness /  transparency in its relations with its Bidders/ Contractors."</f>
        <v>Empanelment for Route alignment survey, detailed survey, and soil investigation for bidding of various upcoming projects under TBCB route / RTM in SR2 (In the states/UTs of Karnataka, Kerala, Tamil Nadu and Pondicherry, Specification No: SRTS-II/C&amp;M/WC-4018/2024. POWERGRID values full compliance with all relevant laws of the land, rules,  regulations, economic use of resources, and of fairness /  transparency in its relations with its Bidders/ Contractors.</v>
      </c>
      <c r="B55" s="914"/>
      <c r="C55" s="914"/>
      <c r="D55" s="914"/>
      <c r="E55" s="914"/>
      <c r="F55" s="914"/>
      <c r="G55" s="914"/>
      <c r="H55" s="914"/>
      <c r="I55" s="914"/>
    </row>
    <row r="56" spans="1:10" ht="13.5" customHeight="1">
      <c r="A56" s="916"/>
      <c r="B56" s="916"/>
      <c r="C56" s="916"/>
      <c r="D56" s="916"/>
      <c r="E56" s="916"/>
      <c r="F56" s="916"/>
      <c r="G56" s="916"/>
      <c r="H56" s="916"/>
      <c r="I56" s="916"/>
    </row>
    <row r="57" spans="1:10" ht="35.25" customHeight="1">
      <c r="A57" s="914" t="s">
        <v>612</v>
      </c>
      <c r="B57" s="914"/>
      <c r="C57" s="914"/>
      <c r="D57" s="914"/>
      <c r="E57" s="914"/>
      <c r="F57" s="914"/>
      <c r="G57" s="914"/>
      <c r="H57" s="914"/>
      <c r="I57" s="914"/>
    </row>
    <row r="58" spans="1:10" ht="8.1" customHeight="1">
      <c r="A58" s="434"/>
    </row>
    <row r="59" spans="1:10">
      <c r="A59" s="918" t="s">
        <v>12</v>
      </c>
      <c r="B59" s="918"/>
      <c r="C59" s="918"/>
      <c r="D59" s="918"/>
      <c r="E59" s="918"/>
      <c r="F59" s="918"/>
      <c r="G59" s="918"/>
      <c r="H59" s="918"/>
      <c r="I59" s="918"/>
    </row>
    <row r="60" spans="1:10" ht="8.1" customHeight="1">
      <c r="A60" s="434"/>
    </row>
    <row r="61" spans="1:10">
      <c r="A61" s="915" t="s">
        <v>294</v>
      </c>
      <c r="B61" s="915"/>
      <c r="C61" s="915"/>
      <c r="D61" s="915"/>
      <c r="E61" s="915"/>
      <c r="F61" s="915"/>
      <c r="G61" s="915"/>
      <c r="H61" s="915"/>
      <c r="I61" s="915"/>
    </row>
    <row r="62" spans="1:10" ht="8.1" customHeight="1">
      <c r="A62" s="435"/>
    </row>
    <row r="63" spans="1:10" ht="37.5" customHeight="1">
      <c r="A63" s="436" t="s">
        <v>295</v>
      </c>
      <c r="B63" s="905" t="s">
        <v>207</v>
      </c>
      <c r="C63" s="905"/>
      <c r="D63" s="905"/>
      <c r="E63" s="905"/>
      <c r="F63" s="905"/>
      <c r="G63" s="905"/>
      <c r="H63" s="905"/>
      <c r="I63" s="905"/>
    </row>
    <row r="64" spans="1:10" ht="8.1" customHeight="1">
      <c r="A64" s="434"/>
    </row>
    <row r="65" spans="1:10" ht="79.5" customHeight="1">
      <c r="B65" s="436" t="s">
        <v>208</v>
      </c>
      <c r="C65" s="905" t="s">
        <v>296</v>
      </c>
      <c r="D65" s="905"/>
      <c r="E65" s="905"/>
      <c r="F65" s="905"/>
      <c r="G65" s="905"/>
      <c r="H65" s="905"/>
      <c r="I65" s="905"/>
    </row>
    <row r="66" spans="1:10" ht="8.1" customHeight="1">
      <c r="B66" s="436"/>
      <c r="C66" s="430"/>
      <c r="D66" s="430"/>
      <c r="E66" s="430"/>
      <c r="F66" s="430"/>
      <c r="G66" s="430"/>
      <c r="H66" s="430"/>
      <c r="I66" s="430"/>
    </row>
    <row r="67" spans="1:10" ht="115.5" customHeight="1">
      <c r="B67" s="436" t="s">
        <v>297</v>
      </c>
      <c r="C67" s="905" t="s">
        <v>710</v>
      </c>
      <c r="D67" s="905"/>
      <c r="E67" s="905"/>
      <c r="F67" s="905"/>
      <c r="G67" s="905"/>
      <c r="H67" s="905"/>
      <c r="I67" s="905"/>
    </row>
    <row r="68" spans="1:10" ht="8.1" customHeight="1">
      <c r="B68" s="436"/>
      <c r="C68" s="430"/>
      <c r="D68" s="430"/>
      <c r="E68" s="430"/>
      <c r="F68" s="430"/>
      <c r="G68" s="430"/>
      <c r="H68" s="430"/>
      <c r="I68" s="430"/>
    </row>
    <row r="69" spans="1:10" ht="67.5" customHeight="1">
      <c r="B69" s="436" t="s">
        <v>298</v>
      </c>
      <c r="C69" s="905" t="s">
        <v>711</v>
      </c>
      <c r="D69" s="905"/>
      <c r="E69" s="905"/>
      <c r="F69" s="905"/>
      <c r="G69" s="905"/>
      <c r="H69" s="905"/>
      <c r="I69" s="905"/>
    </row>
    <row r="70" spans="1:10">
      <c r="A70" s="434"/>
    </row>
    <row r="71" spans="1:10" ht="87" customHeight="1">
      <c r="A71" s="436" t="s">
        <v>2</v>
      </c>
      <c r="B71" s="905" t="s">
        <v>712</v>
      </c>
      <c r="C71" s="905"/>
      <c r="D71" s="905"/>
      <c r="E71" s="905"/>
      <c r="F71" s="905"/>
      <c r="G71" s="905"/>
      <c r="H71" s="905"/>
      <c r="I71" s="905"/>
    </row>
    <row r="72" spans="1:10" ht="8.1" customHeight="1">
      <c r="A72" s="435"/>
    </row>
    <row r="73" spans="1:10">
      <c r="A73" s="915" t="s">
        <v>3</v>
      </c>
      <c r="B73" s="915"/>
      <c r="C73" s="915"/>
      <c r="D73" s="915"/>
      <c r="E73" s="915"/>
      <c r="F73" s="915"/>
      <c r="G73" s="915"/>
      <c r="H73" s="915"/>
      <c r="I73" s="915"/>
    </row>
    <row r="74" spans="1:10">
      <c r="A74" s="435"/>
    </row>
    <row r="75" spans="1:10" ht="48" customHeight="1">
      <c r="A75" s="436" t="s">
        <v>295</v>
      </c>
      <c r="B75" s="905" t="s">
        <v>713</v>
      </c>
      <c r="C75" s="905"/>
      <c r="D75" s="905"/>
      <c r="E75" s="905"/>
      <c r="F75" s="905"/>
      <c r="G75" s="905"/>
      <c r="H75" s="905"/>
      <c r="I75" s="905"/>
    </row>
    <row r="76" spans="1:10" ht="21.75" customHeight="1">
      <c r="A76" s="430"/>
      <c r="B76" s="428"/>
      <c r="C76" s="428"/>
      <c r="D76" s="428"/>
      <c r="E76" s="428"/>
      <c r="F76" s="430"/>
      <c r="G76" s="428"/>
      <c r="H76" s="428"/>
      <c r="I76" s="428"/>
      <c r="J76" s="428"/>
    </row>
    <row r="77" spans="1:10" ht="21" customHeight="1">
      <c r="A77" s="905" t="s">
        <v>217</v>
      </c>
      <c r="B77" s="905"/>
      <c r="C77" s="905"/>
      <c r="D77" s="905"/>
      <c r="E77" s="912" t="s">
        <v>217</v>
      </c>
      <c r="F77" s="912"/>
      <c r="G77" s="912"/>
      <c r="H77" s="912"/>
      <c r="I77" s="912"/>
      <c r="J77" s="428"/>
    </row>
    <row r="78" spans="1:10" ht="33" customHeight="1">
      <c r="A78" s="913" t="s">
        <v>218</v>
      </c>
      <c r="B78" s="913"/>
      <c r="C78" s="913"/>
      <c r="D78" s="913"/>
      <c r="E78" s="911" t="s">
        <v>293</v>
      </c>
      <c r="F78" s="911"/>
      <c r="G78" s="911"/>
      <c r="H78" s="911"/>
      <c r="I78" s="911"/>
      <c r="J78" s="428"/>
    </row>
    <row r="79" spans="1:10" ht="20.25" customHeight="1">
      <c r="A79" s="431" t="s">
        <v>206</v>
      </c>
      <c r="B79" s="428"/>
      <c r="C79" s="428"/>
      <c r="D79" s="428"/>
      <c r="E79" s="428"/>
      <c r="F79" s="428"/>
      <c r="G79" s="428"/>
      <c r="H79" s="428"/>
      <c r="I79" s="432" t="s">
        <v>252</v>
      </c>
      <c r="J79" s="428"/>
    </row>
    <row r="80" spans="1:10" ht="36" customHeight="1">
      <c r="A80" s="917" t="s">
        <v>250</v>
      </c>
      <c r="B80" s="917"/>
      <c r="C80" s="917"/>
      <c r="D80" s="917"/>
      <c r="E80" s="917"/>
      <c r="F80" s="917"/>
      <c r="G80" s="917"/>
      <c r="H80" s="917"/>
      <c r="I80" s="917"/>
      <c r="J80" s="428"/>
    </row>
    <row r="81" spans="1:10" ht="125.25" customHeight="1">
      <c r="B81" s="436" t="s">
        <v>4</v>
      </c>
      <c r="C81" s="905" t="s">
        <v>714</v>
      </c>
      <c r="D81" s="905"/>
      <c r="E81" s="905"/>
      <c r="F81" s="905"/>
      <c r="G81" s="905"/>
      <c r="H81" s="905"/>
      <c r="I81" s="905"/>
    </row>
    <row r="82" spans="1:10" ht="9.9499999999999993" customHeight="1">
      <c r="B82" s="437"/>
      <c r="C82" s="434"/>
      <c r="D82" s="434"/>
      <c r="E82" s="434"/>
      <c r="F82" s="434"/>
      <c r="G82" s="434"/>
      <c r="H82" s="434"/>
      <c r="I82" s="434"/>
    </row>
    <row r="83" spans="1:10" ht="112.5" customHeight="1">
      <c r="B83" s="436" t="s">
        <v>297</v>
      </c>
      <c r="C83" s="905" t="s">
        <v>715</v>
      </c>
      <c r="D83" s="905"/>
      <c r="E83" s="905"/>
      <c r="F83" s="905"/>
      <c r="G83" s="905"/>
      <c r="H83" s="905"/>
      <c r="I83" s="905"/>
    </row>
    <row r="84" spans="1:10" ht="9.9499999999999993" customHeight="1">
      <c r="B84" s="436"/>
      <c r="C84" s="438"/>
      <c r="D84" s="438"/>
      <c r="E84" s="438"/>
      <c r="F84" s="438"/>
      <c r="G84" s="438"/>
      <c r="H84" s="438"/>
      <c r="I84" s="438"/>
    </row>
    <row r="85" spans="1:10" ht="57.75" customHeight="1">
      <c r="B85" s="436" t="s">
        <v>298</v>
      </c>
      <c r="C85" s="905" t="s">
        <v>716</v>
      </c>
      <c r="D85" s="905"/>
      <c r="E85" s="905"/>
      <c r="F85" s="905"/>
      <c r="G85" s="905"/>
      <c r="H85" s="905"/>
      <c r="I85" s="905"/>
    </row>
    <row r="86" spans="1:10" ht="9.9499999999999993" customHeight="1">
      <c r="B86" s="436"/>
      <c r="C86" s="438"/>
      <c r="D86" s="438"/>
      <c r="E86" s="438"/>
      <c r="F86" s="438"/>
      <c r="G86" s="438"/>
      <c r="H86" s="438"/>
      <c r="I86" s="438"/>
    </row>
    <row r="87" spans="1:10" ht="94.5" customHeight="1">
      <c r="B87" s="436" t="s">
        <v>301</v>
      </c>
      <c r="C87" s="905" t="s">
        <v>302</v>
      </c>
      <c r="D87" s="905"/>
      <c r="E87" s="905"/>
      <c r="F87" s="905"/>
      <c r="G87" s="905"/>
      <c r="H87" s="905"/>
      <c r="I87" s="905"/>
    </row>
    <row r="88" spans="1:10" ht="9.9499999999999993" customHeight="1">
      <c r="B88" s="436"/>
      <c r="C88" s="438"/>
      <c r="D88" s="438"/>
      <c r="E88" s="438"/>
      <c r="F88" s="438"/>
      <c r="G88" s="438"/>
      <c r="H88" s="438"/>
      <c r="I88" s="438"/>
    </row>
    <row r="89" spans="1:10" ht="81.75" customHeight="1">
      <c r="B89" s="436" t="s">
        <v>303</v>
      </c>
      <c r="C89" s="905" t="s">
        <v>717</v>
      </c>
      <c r="D89" s="905"/>
      <c r="E89" s="905"/>
      <c r="F89" s="905"/>
      <c r="G89" s="905"/>
      <c r="H89" s="905"/>
      <c r="I89" s="905"/>
    </row>
    <row r="90" spans="1:10" ht="9.9499999999999993" customHeight="1">
      <c r="B90" s="436"/>
      <c r="C90" s="438"/>
      <c r="D90" s="438"/>
      <c r="E90" s="438"/>
      <c r="F90" s="438"/>
      <c r="G90" s="438"/>
      <c r="H90" s="438"/>
      <c r="I90" s="438"/>
    </row>
    <row r="91" spans="1:10" ht="72" customHeight="1">
      <c r="B91" s="436" t="s">
        <v>304</v>
      </c>
      <c r="C91" s="905" t="s">
        <v>718</v>
      </c>
      <c r="D91" s="905"/>
      <c r="E91" s="905"/>
      <c r="F91" s="905"/>
      <c r="G91" s="905"/>
      <c r="H91" s="905"/>
      <c r="I91" s="905"/>
    </row>
    <row r="92" spans="1:10" ht="35.25" customHeight="1">
      <c r="B92" s="436" t="s">
        <v>719</v>
      </c>
      <c r="C92" s="905" t="s">
        <v>720</v>
      </c>
      <c r="D92" s="905"/>
      <c r="E92" s="905"/>
      <c r="F92" s="905"/>
      <c r="G92" s="905"/>
      <c r="H92" s="905"/>
      <c r="I92" s="905"/>
    </row>
    <row r="93" spans="1:10" ht="8.1" customHeight="1">
      <c r="B93" s="438"/>
      <c r="C93" s="438"/>
      <c r="D93" s="438"/>
      <c r="E93" s="438"/>
      <c r="F93" s="438"/>
      <c r="G93" s="438"/>
      <c r="H93" s="438"/>
      <c r="I93" s="438"/>
    </row>
    <row r="94" spans="1:10" ht="42" customHeight="1">
      <c r="A94" s="436" t="s">
        <v>2</v>
      </c>
      <c r="B94" s="905" t="s">
        <v>0</v>
      </c>
      <c r="C94" s="905"/>
      <c r="D94" s="905"/>
      <c r="E94" s="905"/>
      <c r="F94" s="905"/>
      <c r="G94" s="905"/>
      <c r="H94" s="905"/>
      <c r="I94" s="905"/>
    </row>
    <row r="95" spans="1:10" ht="42" customHeight="1">
      <c r="A95" s="430"/>
      <c r="B95" s="428"/>
      <c r="C95" s="428"/>
      <c r="D95" s="428"/>
      <c r="E95" s="428"/>
      <c r="F95" s="430"/>
      <c r="G95" s="428"/>
      <c r="H95" s="428"/>
      <c r="I95" s="428"/>
      <c r="J95" s="428"/>
    </row>
    <row r="96" spans="1:10" ht="21" customHeight="1">
      <c r="A96" s="905" t="s">
        <v>217</v>
      </c>
      <c r="B96" s="905"/>
      <c r="C96" s="905"/>
      <c r="D96" s="905"/>
      <c r="E96" s="912" t="s">
        <v>217</v>
      </c>
      <c r="F96" s="912"/>
      <c r="G96" s="912"/>
      <c r="H96" s="912"/>
      <c r="I96" s="912"/>
      <c r="J96" s="428"/>
    </row>
    <row r="97" spans="1:10" ht="33" customHeight="1">
      <c r="A97" s="913" t="s">
        <v>218</v>
      </c>
      <c r="B97" s="913"/>
      <c r="C97" s="913"/>
      <c r="D97" s="913"/>
      <c r="E97" s="911" t="s">
        <v>293</v>
      </c>
      <c r="F97" s="911"/>
      <c r="G97" s="911"/>
      <c r="H97" s="911"/>
      <c r="I97" s="911"/>
      <c r="J97" s="428"/>
    </row>
    <row r="98" spans="1:10" ht="20.25" customHeight="1">
      <c r="A98" s="431" t="s">
        <v>206</v>
      </c>
      <c r="B98" s="428"/>
      <c r="C98" s="428"/>
      <c r="D98" s="428"/>
      <c r="E98" s="428"/>
      <c r="F98" s="428"/>
      <c r="G98" s="428"/>
      <c r="H98" s="428"/>
      <c r="I98" s="432" t="s">
        <v>251</v>
      </c>
      <c r="J98" s="428"/>
    </row>
    <row r="99" spans="1:10" ht="27.75" customHeight="1">
      <c r="A99" s="915" t="s">
        <v>1</v>
      </c>
      <c r="B99" s="915"/>
      <c r="C99" s="915"/>
      <c r="D99" s="915"/>
      <c r="E99" s="915"/>
      <c r="F99" s="915"/>
      <c r="G99" s="915"/>
      <c r="H99" s="915"/>
      <c r="I99" s="915"/>
    </row>
    <row r="100" spans="1:10" ht="21.75" customHeight="1">
      <c r="A100" s="434"/>
      <c r="B100" s="905"/>
      <c r="C100" s="905"/>
      <c r="D100" s="905"/>
      <c r="E100" s="905"/>
      <c r="F100" s="905"/>
      <c r="G100" s="905"/>
      <c r="H100" s="905"/>
      <c r="I100" s="905"/>
    </row>
    <row r="101" spans="1:10" ht="74.45" customHeight="1">
      <c r="A101" s="436" t="s">
        <v>295</v>
      </c>
      <c r="B101" s="905" t="s">
        <v>721</v>
      </c>
      <c r="C101" s="905"/>
      <c r="D101" s="905"/>
      <c r="E101" s="905"/>
      <c r="F101" s="905"/>
      <c r="G101" s="905"/>
      <c r="H101" s="905"/>
      <c r="I101" s="905"/>
    </row>
    <row r="102" spans="1:10">
      <c r="A102" s="431"/>
      <c r="B102" s="428"/>
      <c r="C102" s="428"/>
      <c r="D102" s="428"/>
      <c r="E102" s="428"/>
      <c r="F102" s="428"/>
      <c r="G102" s="428"/>
      <c r="H102" s="428"/>
      <c r="I102" s="432"/>
      <c r="J102" s="428"/>
    </row>
    <row r="103" spans="1:10" ht="141" customHeight="1">
      <c r="A103" s="436" t="s">
        <v>2</v>
      </c>
      <c r="B103" s="905" t="s">
        <v>722</v>
      </c>
      <c r="C103" s="905"/>
      <c r="D103" s="905"/>
      <c r="E103" s="905"/>
      <c r="F103" s="905"/>
      <c r="G103" s="905"/>
      <c r="H103" s="905"/>
      <c r="I103" s="905"/>
    </row>
    <row r="104" spans="1:10" ht="18" customHeight="1">
      <c r="A104" s="436"/>
      <c r="B104" s="434"/>
      <c r="C104" s="434"/>
      <c r="D104" s="434"/>
      <c r="E104" s="434"/>
      <c r="F104" s="434"/>
      <c r="G104" s="434"/>
      <c r="H104" s="434"/>
      <c r="I104" s="434"/>
    </row>
    <row r="105" spans="1:10" ht="62.25" customHeight="1">
      <c r="A105" s="436" t="s">
        <v>71</v>
      </c>
      <c r="B105" s="905" t="s">
        <v>723</v>
      </c>
      <c r="C105" s="905"/>
      <c r="D105" s="905"/>
      <c r="E105" s="905"/>
      <c r="F105" s="905"/>
      <c r="G105" s="905"/>
      <c r="H105" s="905"/>
      <c r="I105" s="905"/>
    </row>
    <row r="106" spans="1:10" ht="15" customHeight="1">
      <c r="A106" s="434"/>
    </row>
    <row r="107" spans="1:10" ht="29.25" customHeight="1">
      <c r="A107" s="915" t="s">
        <v>613</v>
      </c>
      <c r="B107" s="915"/>
      <c r="C107" s="915"/>
      <c r="D107" s="915"/>
      <c r="E107" s="915"/>
      <c r="F107" s="915"/>
      <c r="G107" s="915"/>
      <c r="H107" s="915"/>
      <c r="I107" s="915"/>
    </row>
    <row r="108" spans="1:10" ht="15" customHeight="1">
      <c r="A108" s="435"/>
    </row>
    <row r="109" spans="1:10" ht="54.75" customHeight="1">
      <c r="A109" s="436" t="s">
        <v>295</v>
      </c>
      <c r="B109" s="914" t="s">
        <v>724</v>
      </c>
      <c r="C109" s="914"/>
      <c r="D109" s="914"/>
      <c r="E109" s="914"/>
      <c r="F109" s="914"/>
      <c r="G109" s="914"/>
      <c r="H109" s="914"/>
      <c r="I109" s="914"/>
    </row>
    <row r="110" spans="1:10" ht="15" customHeight="1">
      <c r="A110" s="436"/>
    </row>
    <row r="111" spans="1:10" ht="79.5" customHeight="1">
      <c r="A111" s="436" t="s">
        <v>2</v>
      </c>
      <c r="B111" s="914" t="s">
        <v>725</v>
      </c>
      <c r="C111" s="914"/>
      <c r="D111" s="914"/>
      <c r="E111" s="914"/>
      <c r="F111" s="914"/>
      <c r="G111" s="914"/>
      <c r="H111" s="914"/>
      <c r="I111" s="914"/>
    </row>
    <row r="112" spans="1:10" ht="15" customHeight="1">
      <c r="A112" s="434"/>
    </row>
    <row r="113" spans="1:10" ht="25.5" customHeight="1">
      <c r="A113" s="915" t="s">
        <v>614</v>
      </c>
      <c r="B113" s="915"/>
      <c r="C113" s="915"/>
      <c r="D113" s="915"/>
      <c r="E113" s="915"/>
      <c r="F113" s="915"/>
      <c r="G113" s="915"/>
      <c r="H113" s="915"/>
      <c r="I113" s="915"/>
    </row>
    <row r="114" spans="1:10" ht="22.5" customHeight="1">
      <c r="A114" s="435"/>
    </row>
    <row r="115" spans="1:10" ht="61.5" customHeight="1">
      <c r="A115" s="436" t="s">
        <v>295</v>
      </c>
      <c r="B115" s="914" t="s">
        <v>726</v>
      </c>
      <c r="C115" s="914"/>
      <c r="D115" s="914"/>
      <c r="E115" s="914"/>
      <c r="F115" s="914"/>
      <c r="G115" s="914"/>
      <c r="H115" s="914"/>
      <c r="I115" s="914"/>
    </row>
    <row r="116" spans="1:10" ht="41.25" customHeight="1">
      <c r="A116" s="436"/>
      <c r="B116" s="433"/>
      <c r="C116" s="433"/>
      <c r="D116" s="433"/>
      <c r="E116" s="433"/>
      <c r="F116" s="433"/>
      <c r="G116" s="433"/>
      <c r="H116" s="433"/>
      <c r="I116" s="433"/>
    </row>
    <row r="117" spans="1:10" ht="41.25" customHeight="1">
      <c r="J117" s="428"/>
    </row>
    <row r="118" spans="1:10" ht="21" customHeight="1">
      <c r="A118" s="905" t="s">
        <v>217</v>
      </c>
      <c r="B118" s="905"/>
      <c r="C118" s="905"/>
      <c r="D118" s="905"/>
      <c r="E118" s="912" t="s">
        <v>217</v>
      </c>
      <c r="F118" s="912"/>
      <c r="G118" s="912"/>
      <c r="H118" s="912"/>
      <c r="I118" s="912"/>
      <c r="J118" s="428"/>
    </row>
    <row r="119" spans="1:10" ht="33" customHeight="1">
      <c r="A119" s="913" t="s">
        <v>218</v>
      </c>
      <c r="B119" s="913"/>
      <c r="C119" s="913"/>
      <c r="D119" s="913"/>
      <c r="E119" s="911" t="s">
        <v>293</v>
      </c>
      <c r="F119" s="911"/>
      <c r="G119" s="911"/>
      <c r="H119" s="911"/>
      <c r="I119" s="911"/>
      <c r="J119" s="428"/>
    </row>
    <row r="120" spans="1:10" ht="19.5" customHeight="1">
      <c r="A120" s="431" t="s">
        <v>206</v>
      </c>
      <c r="B120" s="428"/>
      <c r="C120" s="428"/>
      <c r="D120" s="428"/>
      <c r="E120" s="428"/>
      <c r="F120" s="428"/>
      <c r="G120" s="428"/>
      <c r="H120" s="428"/>
      <c r="I120" s="432" t="s">
        <v>254</v>
      </c>
    </row>
    <row r="121" spans="1:10" ht="60.75" customHeight="1">
      <c r="A121" s="436" t="s">
        <v>2</v>
      </c>
      <c r="B121" s="914" t="s">
        <v>727</v>
      </c>
      <c r="C121" s="914"/>
      <c r="D121" s="914"/>
      <c r="E121" s="914"/>
      <c r="F121" s="914"/>
      <c r="G121" s="914"/>
      <c r="H121" s="914"/>
      <c r="I121" s="914"/>
    </row>
    <row r="122" spans="1:10" ht="15.95" customHeight="1">
      <c r="A122" s="434"/>
    </row>
    <row r="123" spans="1:10" ht="26.25" customHeight="1">
      <c r="A123" s="915" t="s">
        <v>615</v>
      </c>
      <c r="B123" s="915"/>
      <c r="C123" s="915"/>
      <c r="D123" s="915"/>
      <c r="E123" s="915"/>
      <c r="F123" s="915"/>
      <c r="G123" s="915"/>
      <c r="H123" s="915"/>
      <c r="I123" s="915"/>
    </row>
    <row r="124" spans="1:10" ht="24.75" customHeight="1">
      <c r="A124" s="434"/>
    </row>
    <row r="125" spans="1:10" ht="39.75" customHeight="1">
      <c r="A125" s="436" t="s">
        <v>295</v>
      </c>
      <c r="B125" s="914" t="s">
        <v>72</v>
      </c>
      <c r="C125" s="914"/>
      <c r="D125" s="914"/>
      <c r="E125" s="914"/>
      <c r="F125" s="914"/>
      <c r="G125" s="914"/>
      <c r="H125" s="914"/>
      <c r="I125" s="914"/>
    </row>
    <row r="126" spans="1:10" ht="25.5" customHeight="1">
      <c r="J126" s="428"/>
    </row>
    <row r="127" spans="1:10" ht="43.5" customHeight="1">
      <c r="A127" s="436" t="s">
        <v>2</v>
      </c>
      <c r="B127" s="914" t="s">
        <v>73</v>
      </c>
      <c r="C127" s="914"/>
      <c r="D127" s="914"/>
      <c r="E127" s="914"/>
      <c r="F127" s="914"/>
      <c r="G127" s="914"/>
      <c r="H127" s="914"/>
      <c r="I127" s="914"/>
    </row>
    <row r="128" spans="1:10" ht="21.75" customHeight="1">
      <c r="A128" s="435"/>
    </row>
    <row r="129" spans="1:10" ht="25.5" customHeight="1">
      <c r="A129" s="915" t="s">
        <v>616</v>
      </c>
      <c r="B129" s="915"/>
      <c r="C129" s="915"/>
      <c r="D129" s="915"/>
      <c r="E129" s="915"/>
      <c r="F129" s="915"/>
      <c r="G129" s="915"/>
      <c r="H129" s="915"/>
      <c r="I129" s="915"/>
    </row>
    <row r="130" spans="1:10" ht="23.25" customHeight="1">
      <c r="A130" s="434"/>
    </row>
    <row r="131" spans="1:10" ht="88.5" customHeight="1">
      <c r="A131" s="914" t="s">
        <v>617</v>
      </c>
      <c r="B131" s="914"/>
      <c r="C131" s="914"/>
      <c r="D131" s="914"/>
      <c r="E131" s="914"/>
      <c r="F131" s="914"/>
      <c r="G131" s="914"/>
      <c r="H131" s="914"/>
      <c r="I131" s="914"/>
    </row>
    <row r="132" spans="1:10" ht="26.25" customHeight="1"/>
    <row r="133" spans="1:10" ht="21.75" customHeight="1">
      <c r="A133" s="915" t="s">
        <v>74</v>
      </c>
      <c r="B133" s="915"/>
      <c r="C133" s="915"/>
      <c r="D133" s="915"/>
      <c r="E133" s="915"/>
      <c r="F133" s="915"/>
      <c r="G133" s="915"/>
      <c r="H133" s="915"/>
      <c r="I133" s="915"/>
    </row>
    <row r="134" spans="1:10" ht="25.5" customHeight="1">
      <c r="A134" s="435"/>
    </row>
    <row r="135" spans="1:10" ht="69" customHeight="1">
      <c r="A135" s="436" t="s">
        <v>295</v>
      </c>
      <c r="B135" s="914" t="s">
        <v>728</v>
      </c>
      <c r="C135" s="914"/>
      <c r="D135" s="914"/>
      <c r="E135" s="914"/>
      <c r="F135" s="914"/>
      <c r="G135" s="914"/>
      <c r="H135" s="914"/>
      <c r="I135" s="914"/>
    </row>
    <row r="136" spans="1:10" ht="21" customHeight="1">
      <c r="A136" s="436"/>
      <c r="B136" s="914"/>
      <c r="C136" s="914"/>
      <c r="D136" s="914"/>
      <c r="E136" s="914"/>
      <c r="F136" s="914"/>
      <c r="G136" s="914"/>
      <c r="H136" s="914"/>
      <c r="I136" s="914"/>
    </row>
    <row r="137" spans="1:10" ht="126.75" customHeight="1">
      <c r="A137" s="436" t="s">
        <v>2</v>
      </c>
      <c r="B137" s="914" t="s">
        <v>729</v>
      </c>
      <c r="C137" s="914"/>
      <c r="D137" s="914"/>
      <c r="E137" s="914"/>
      <c r="F137" s="914"/>
      <c r="G137" s="914"/>
      <c r="H137" s="914"/>
      <c r="I137" s="914"/>
    </row>
    <row r="138" spans="1:10" ht="38.25" customHeight="1">
      <c r="A138" s="436"/>
      <c r="B138" s="433"/>
      <c r="C138" s="433"/>
      <c r="D138" s="433"/>
      <c r="E138" s="433"/>
      <c r="F138" s="433"/>
      <c r="G138" s="433"/>
      <c r="H138" s="433"/>
      <c r="I138" s="433"/>
    </row>
    <row r="139" spans="1:10" ht="38.25" customHeight="1">
      <c r="A139" s="436"/>
      <c r="B139" s="433"/>
      <c r="C139" s="433"/>
      <c r="D139" s="433"/>
      <c r="E139" s="433"/>
      <c r="F139" s="433"/>
      <c r="G139" s="433"/>
      <c r="H139" s="433"/>
      <c r="I139" s="433"/>
    </row>
    <row r="140" spans="1:10" ht="21" customHeight="1">
      <c r="A140" s="905" t="s">
        <v>217</v>
      </c>
      <c r="B140" s="905"/>
      <c r="C140" s="905"/>
      <c r="D140" s="905"/>
      <c r="E140" s="912" t="s">
        <v>217</v>
      </c>
      <c r="F140" s="912"/>
      <c r="G140" s="912"/>
      <c r="H140" s="912"/>
      <c r="I140" s="912"/>
      <c r="J140" s="428"/>
    </row>
    <row r="141" spans="1:10" ht="37.5" customHeight="1">
      <c r="A141" s="913" t="s">
        <v>218</v>
      </c>
      <c r="B141" s="913"/>
      <c r="C141" s="913"/>
      <c r="D141" s="913"/>
      <c r="E141" s="911" t="s">
        <v>293</v>
      </c>
      <c r="F141" s="911"/>
      <c r="G141" s="911"/>
      <c r="H141" s="911"/>
      <c r="I141" s="911"/>
      <c r="J141" s="428"/>
    </row>
    <row r="142" spans="1:10" ht="20.25" customHeight="1">
      <c r="A142" s="431" t="s">
        <v>206</v>
      </c>
      <c r="B142" s="428"/>
      <c r="C142" s="428"/>
      <c r="D142" s="428"/>
      <c r="E142" s="428"/>
      <c r="F142" s="428"/>
      <c r="G142" s="428"/>
      <c r="H142" s="428"/>
      <c r="I142" s="432" t="s">
        <v>255</v>
      </c>
      <c r="J142" s="428"/>
    </row>
    <row r="143" spans="1:10" ht="58.5" customHeight="1">
      <c r="A143" s="436" t="s">
        <v>71</v>
      </c>
      <c r="B143" s="914" t="s">
        <v>730</v>
      </c>
      <c r="C143" s="914"/>
      <c r="D143" s="914"/>
      <c r="E143" s="914"/>
      <c r="F143" s="914"/>
      <c r="G143" s="914"/>
      <c r="H143" s="914"/>
      <c r="I143" s="914"/>
    </row>
    <row r="144" spans="1:10" ht="31.5" customHeight="1">
      <c r="A144" s="436"/>
      <c r="B144" s="914"/>
      <c r="C144" s="914"/>
      <c r="D144" s="914"/>
      <c r="E144" s="914"/>
      <c r="F144" s="914"/>
      <c r="G144" s="914"/>
      <c r="H144" s="914"/>
      <c r="I144" s="914"/>
    </row>
    <row r="145" spans="1:10" ht="132" customHeight="1">
      <c r="A145" s="436" t="s">
        <v>75</v>
      </c>
      <c r="B145" s="914" t="s">
        <v>731</v>
      </c>
      <c r="C145" s="914"/>
      <c r="D145" s="914"/>
      <c r="E145" s="914"/>
      <c r="F145" s="914"/>
      <c r="G145" s="914"/>
      <c r="H145" s="914"/>
      <c r="I145" s="914"/>
    </row>
    <row r="146" spans="1:10" ht="22.5" customHeight="1">
      <c r="A146" s="434"/>
      <c r="B146" s="914"/>
      <c r="C146" s="914"/>
      <c r="D146" s="914"/>
      <c r="E146" s="914"/>
      <c r="F146" s="914"/>
      <c r="G146" s="914"/>
      <c r="H146" s="914"/>
      <c r="I146" s="914"/>
    </row>
    <row r="147" spans="1:10" ht="112.5" customHeight="1">
      <c r="A147" s="436" t="s">
        <v>413</v>
      </c>
      <c r="B147" s="914" t="s">
        <v>732</v>
      </c>
      <c r="C147" s="914"/>
      <c r="D147" s="914"/>
      <c r="E147" s="914"/>
      <c r="F147" s="914"/>
      <c r="G147" s="914"/>
      <c r="H147" s="914"/>
      <c r="I147" s="914"/>
    </row>
    <row r="148" spans="1:10" ht="21.75" customHeight="1">
      <c r="A148" s="431"/>
      <c r="B148" s="428"/>
      <c r="C148" s="428"/>
      <c r="D148" s="428"/>
      <c r="E148" s="428"/>
      <c r="F148" s="428"/>
      <c r="G148" s="428"/>
      <c r="H148" s="428"/>
      <c r="I148" s="432"/>
      <c r="J148" s="428"/>
    </row>
    <row r="149" spans="1:10" ht="15.95" customHeight="1">
      <c r="A149" s="428"/>
      <c r="B149" s="428"/>
      <c r="C149" s="428"/>
      <c r="D149" s="428"/>
      <c r="E149" s="428"/>
      <c r="F149" s="428"/>
      <c r="G149" s="428"/>
      <c r="H149" s="428"/>
      <c r="I149" s="439"/>
      <c r="J149" s="428"/>
    </row>
    <row r="150" spans="1:10" ht="147.75" customHeight="1">
      <c r="A150" s="436" t="s">
        <v>414</v>
      </c>
      <c r="B150" s="914" t="s">
        <v>733</v>
      </c>
      <c r="C150" s="914"/>
      <c r="D150" s="914"/>
      <c r="E150" s="914"/>
      <c r="F150" s="914"/>
      <c r="G150" s="914"/>
      <c r="H150" s="914"/>
      <c r="I150" s="914"/>
    </row>
    <row r="151" spans="1:10" ht="15.95" customHeight="1">
      <c r="A151" s="436"/>
      <c r="B151" s="914"/>
      <c r="C151" s="914"/>
      <c r="D151" s="914"/>
      <c r="E151" s="914"/>
      <c r="F151" s="914"/>
      <c r="G151" s="914"/>
      <c r="H151" s="914"/>
      <c r="I151" s="914"/>
    </row>
    <row r="152" spans="1:10" ht="76.5" customHeight="1">
      <c r="A152" s="436" t="s">
        <v>415</v>
      </c>
      <c r="B152" s="914" t="s">
        <v>76</v>
      </c>
      <c r="C152" s="914"/>
      <c r="D152" s="914"/>
      <c r="E152" s="914"/>
      <c r="F152" s="914"/>
      <c r="G152" s="914"/>
      <c r="H152" s="914"/>
      <c r="I152" s="914"/>
    </row>
    <row r="153" spans="1:10" ht="15.95" customHeight="1">
      <c r="A153" s="436"/>
    </row>
    <row r="154" spans="1:10" ht="105" customHeight="1">
      <c r="A154" s="436" t="s">
        <v>77</v>
      </c>
      <c r="B154" s="914" t="s">
        <v>734</v>
      </c>
      <c r="C154" s="914"/>
      <c r="D154" s="914"/>
      <c r="E154" s="914"/>
      <c r="F154" s="914"/>
      <c r="G154" s="914"/>
      <c r="H154" s="914"/>
      <c r="I154" s="914"/>
    </row>
    <row r="155" spans="1:10" ht="30" customHeight="1">
      <c r="A155" s="436"/>
      <c r="B155" s="433"/>
      <c r="C155" s="433"/>
      <c r="D155" s="433"/>
      <c r="E155" s="433"/>
      <c r="F155" s="433"/>
      <c r="G155" s="433"/>
      <c r="H155" s="433"/>
      <c r="I155" s="433"/>
    </row>
    <row r="156" spans="1:10" ht="28.5" customHeight="1">
      <c r="A156" s="436"/>
      <c r="B156" s="433"/>
      <c r="C156" s="433"/>
      <c r="D156" s="433"/>
      <c r="E156" s="433"/>
      <c r="F156" s="433"/>
      <c r="G156" s="433"/>
      <c r="H156" s="433"/>
      <c r="I156" s="433"/>
    </row>
    <row r="157" spans="1:10" ht="21" customHeight="1">
      <c r="A157" s="905" t="s">
        <v>217</v>
      </c>
      <c r="B157" s="905"/>
      <c r="C157" s="905"/>
      <c r="D157" s="905"/>
      <c r="E157" s="912" t="s">
        <v>217</v>
      </c>
      <c r="F157" s="912"/>
      <c r="G157" s="912"/>
      <c r="H157" s="912"/>
      <c r="I157" s="912"/>
      <c r="J157" s="428"/>
    </row>
    <row r="158" spans="1:10" ht="33" customHeight="1">
      <c r="A158" s="913" t="s">
        <v>218</v>
      </c>
      <c r="B158" s="913"/>
      <c r="C158" s="913"/>
      <c r="D158" s="913"/>
      <c r="E158" s="911" t="s">
        <v>293</v>
      </c>
      <c r="F158" s="911"/>
      <c r="G158" s="911"/>
      <c r="H158" s="911"/>
      <c r="I158" s="911"/>
      <c r="J158" s="428"/>
    </row>
    <row r="159" spans="1:10" ht="27" customHeight="1">
      <c r="A159" s="431" t="s">
        <v>206</v>
      </c>
      <c r="B159" s="428"/>
      <c r="C159" s="428"/>
      <c r="D159" s="428"/>
      <c r="E159" s="428"/>
      <c r="F159" s="428"/>
      <c r="G159" s="428"/>
      <c r="H159" s="428"/>
      <c r="I159" s="432" t="s">
        <v>256</v>
      </c>
      <c r="J159" s="428"/>
    </row>
    <row r="160" spans="1:10" ht="64.5" customHeight="1">
      <c r="A160" s="436" t="s">
        <v>78</v>
      </c>
      <c r="B160" s="914" t="s">
        <v>735</v>
      </c>
      <c r="C160" s="914"/>
      <c r="D160" s="914"/>
      <c r="E160" s="914"/>
      <c r="F160" s="914"/>
      <c r="G160" s="914"/>
      <c r="H160" s="914"/>
      <c r="I160" s="914"/>
    </row>
    <row r="161" spans="1:10" ht="30" customHeight="1">
      <c r="A161" s="436" t="s">
        <v>736</v>
      </c>
      <c r="B161" s="926" t="s">
        <v>737</v>
      </c>
      <c r="C161" s="926"/>
      <c r="D161" s="926"/>
      <c r="E161" s="926"/>
      <c r="F161" s="926"/>
      <c r="G161" s="926"/>
      <c r="H161" s="926"/>
      <c r="I161" s="926"/>
    </row>
    <row r="162" spans="1:10" ht="74.25" customHeight="1">
      <c r="A162" s="436" t="s">
        <v>79</v>
      </c>
      <c r="B162" s="914" t="s">
        <v>80</v>
      </c>
      <c r="C162" s="914"/>
      <c r="D162" s="914"/>
      <c r="E162" s="914"/>
      <c r="F162" s="914"/>
      <c r="G162" s="914"/>
      <c r="H162" s="914"/>
      <c r="I162" s="914"/>
    </row>
    <row r="163" spans="1:10" ht="13.5" customHeight="1">
      <c r="A163" s="434"/>
    </row>
    <row r="164" spans="1:10">
      <c r="A164" s="915" t="s">
        <v>81</v>
      </c>
      <c r="B164" s="915"/>
      <c r="C164" s="915"/>
      <c r="D164" s="915"/>
      <c r="E164" s="915"/>
      <c r="F164" s="915"/>
      <c r="G164" s="915"/>
      <c r="H164" s="915"/>
      <c r="I164" s="915"/>
    </row>
    <row r="165" spans="1:10" ht="30" customHeight="1">
      <c r="A165" s="434"/>
    </row>
    <row r="166" spans="1:10" ht="39.6" customHeight="1">
      <c r="A166" s="914" t="s">
        <v>82</v>
      </c>
      <c r="B166" s="914"/>
      <c r="C166" s="914"/>
      <c r="D166" s="914"/>
      <c r="E166" s="914"/>
      <c r="F166" s="914"/>
      <c r="G166" s="914"/>
      <c r="H166" s="914"/>
      <c r="I166" s="914"/>
    </row>
    <row r="167" spans="1:10" ht="11.25" customHeight="1">
      <c r="A167" s="435"/>
    </row>
    <row r="168" spans="1:10" ht="27.75" customHeight="1">
      <c r="A168" s="915" t="s">
        <v>83</v>
      </c>
      <c r="B168" s="915"/>
      <c r="C168" s="915"/>
      <c r="D168" s="915"/>
      <c r="E168" s="915"/>
      <c r="F168" s="915"/>
      <c r="G168" s="915"/>
      <c r="H168" s="915"/>
      <c r="I168" s="915"/>
    </row>
    <row r="169" spans="1:10" ht="12.75" customHeight="1">
      <c r="A169" s="434"/>
    </row>
    <row r="170" spans="1:10" ht="74.25" customHeight="1">
      <c r="A170" s="436" t="s">
        <v>295</v>
      </c>
      <c r="B170" s="914" t="s">
        <v>618</v>
      </c>
      <c r="C170" s="914"/>
      <c r="D170" s="914"/>
      <c r="E170" s="914"/>
      <c r="F170" s="914"/>
      <c r="G170" s="914"/>
      <c r="H170" s="914"/>
      <c r="I170" s="914"/>
    </row>
    <row r="171" spans="1:10" ht="23.25" customHeight="1">
      <c r="A171" s="437"/>
    </row>
    <row r="172" spans="1:10" ht="36" customHeight="1">
      <c r="A172" s="436" t="s">
        <v>2</v>
      </c>
      <c r="B172" s="914" t="s">
        <v>738</v>
      </c>
      <c r="C172" s="914"/>
      <c r="D172" s="914"/>
      <c r="E172" s="914"/>
      <c r="F172" s="914"/>
      <c r="G172" s="914"/>
      <c r="H172" s="914"/>
      <c r="I172" s="914"/>
    </row>
    <row r="173" spans="1:10" ht="21" customHeight="1">
      <c r="J173" s="428"/>
    </row>
    <row r="174" spans="1:10">
      <c r="J174" s="428"/>
    </row>
    <row r="175" spans="1:10" ht="52.5" customHeight="1">
      <c r="A175" s="436" t="s">
        <v>71</v>
      </c>
      <c r="B175" s="914" t="s">
        <v>84</v>
      </c>
      <c r="C175" s="914"/>
      <c r="D175" s="914"/>
      <c r="E175" s="914"/>
      <c r="F175" s="914"/>
      <c r="G175" s="914"/>
      <c r="H175" s="914"/>
      <c r="I175" s="914"/>
    </row>
    <row r="176" spans="1:10" ht="20.25" customHeight="1">
      <c r="A176" s="436"/>
    </row>
    <row r="177" spans="1:10" ht="50.25" customHeight="1">
      <c r="A177" s="436" t="s">
        <v>75</v>
      </c>
      <c r="B177" s="914" t="s">
        <v>454</v>
      </c>
      <c r="C177" s="914"/>
      <c r="D177" s="914"/>
      <c r="E177" s="914"/>
      <c r="F177" s="914"/>
      <c r="G177" s="914"/>
      <c r="H177" s="914"/>
      <c r="I177" s="914"/>
    </row>
    <row r="178" spans="1:10" ht="21.75" customHeight="1">
      <c r="A178" s="436" t="s">
        <v>413</v>
      </c>
      <c r="B178" s="927" t="s">
        <v>739</v>
      </c>
      <c r="C178" s="927"/>
      <c r="D178" s="927"/>
      <c r="E178" s="927"/>
      <c r="F178" s="927"/>
      <c r="G178" s="927"/>
      <c r="H178" s="927"/>
      <c r="I178" s="927"/>
    </row>
    <row r="179" spans="1:10" ht="88.5" customHeight="1">
      <c r="A179" s="436" t="s">
        <v>414</v>
      </c>
      <c r="B179" s="914" t="s">
        <v>740</v>
      </c>
      <c r="C179" s="914"/>
      <c r="D179" s="914"/>
      <c r="E179" s="914"/>
      <c r="F179" s="914"/>
      <c r="G179" s="914"/>
      <c r="H179" s="914"/>
      <c r="I179" s="914"/>
    </row>
    <row r="180" spans="1:10" ht="18" customHeight="1">
      <c r="A180" s="436"/>
    </row>
    <row r="181" spans="1:10" ht="63" customHeight="1">
      <c r="A181" s="436" t="s">
        <v>5</v>
      </c>
      <c r="B181" s="914" t="s">
        <v>6</v>
      </c>
      <c r="C181" s="914"/>
      <c r="D181" s="914"/>
      <c r="E181" s="914"/>
      <c r="F181" s="914"/>
      <c r="G181" s="914"/>
      <c r="H181" s="914"/>
      <c r="I181" s="914"/>
    </row>
    <row r="182" spans="1:10" ht="24" customHeight="1">
      <c r="A182" s="436"/>
      <c r="B182" s="433"/>
      <c r="C182" s="433"/>
      <c r="D182" s="433"/>
      <c r="E182" s="433"/>
      <c r="F182" s="433"/>
      <c r="G182" s="433"/>
      <c r="H182" s="433"/>
      <c r="I182" s="433"/>
    </row>
    <row r="183" spans="1:10" ht="27.75" customHeight="1">
      <c r="A183" s="436"/>
      <c r="B183" s="433"/>
      <c r="C183" s="433"/>
      <c r="D183" s="433"/>
      <c r="E183" s="433"/>
      <c r="F183" s="433"/>
      <c r="G183" s="433"/>
      <c r="H183" s="433"/>
      <c r="I183" s="433"/>
    </row>
    <row r="184" spans="1:10" ht="21" customHeight="1">
      <c r="A184" s="905" t="s">
        <v>217</v>
      </c>
      <c r="B184" s="905"/>
      <c r="C184" s="905"/>
      <c r="D184" s="905"/>
      <c r="E184" s="912" t="s">
        <v>217</v>
      </c>
      <c r="F184" s="912"/>
      <c r="G184" s="912"/>
      <c r="H184" s="912"/>
      <c r="I184" s="912"/>
      <c r="J184" s="428"/>
    </row>
    <row r="185" spans="1:10" ht="33" customHeight="1">
      <c r="A185" s="913" t="s">
        <v>218</v>
      </c>
      <c r="B185" s="913"/>
      <c r="C185" s="913"/>
      <c r="D185" s="913"/>
      <c r="E185" s="911" t="s">
        <v>293</v>
      </c>
      <c r="F185" s="911"/>
      <c r="G185" s="911"/>
      <c r="H185" s="911"/>
      <c r="I185" s="911"/>
      <c r="J185" s="428"/>
    </row>
    <row r="186" spans="1:10" ht="22.5" customHeight="1">
      <c r="A186" s="431" t="s">
        <v>206</v>
      </c>
      <c r="B186" s="428"/>
      <c r="C186" s="428"/>
      <c r="D186" s="428"/>
      <c r="E186" s="428"/>
      <c r="F186" s="428"/>
      <c r="G186" s="428"/>
      <c r="H186" s="428"/>
      <c r="I186" s="432" t="s">
        <v>257</v>
      </c>
      <c r="J186" s="428"/>
    </row>
    <row r="187" spans="1:10" ht="53.25" customHeight="1">
      <c r="A187" s="436" t="s">
        <v>415</v>
      </c>
      <c r="B187" s="914" t="s">
        <v>7</v>
      </c>
      <c r="C187" s="914"/>
      <c r="D187" s="914"/>
      <c r="E187" s="914"/>
      <c r="F187" s="914"/>
      <c r="G187" s="914"/>
      <c r="H187" s="914"/>
      <c r="I187" s="914"/>
    </row>
    <row r="188" spans="1:10">
      <c r="A188" s="434"/>
    </row>
    <row r="189" spans="1:10" ht="21.95" customHeight="1">
      <c r="B189" s="430"/>
      <c r="F189" s="430"/>
    </row>
    <row r="190" spans="1:10" ht="21.95" customHeight="1">
      <c r="B190" s="584" t="s">
        <v>8</v>
      </c>
      <c r="C190" s="440"/>
      <c r="D190" s="440"/>
      <c r="E190" s="440"/>
      <c r="F190" s="584" t="s">
        <v>8</v>
      </c>
      <c r="G190" s="440"/>
      <c r="H190" s="440"/>
      <c r="I190" s="440"/>
    </row>
    <row r="191" spans="1:10" ht="35.25" customHeight="1">
      <c r="B191" s="928" t="s">
        <v>218</v>
      </c>
      <c r="C191" s="928"/>
      <c r="D191" s="928"/>
      <c r="E191" s="928"/>
      <c r="F191" s="928" t="s">
        <v>293</v>
      </c>
      <c r="G191" s="928"/>
      <c r="H191" s="928"/>
      <c r="I191" s="928"/>
    </row>
    <row r="192" spans="1:10" ht="21.95" customHeight="1">
      <c r="B192" s="441"/>
      <c r="C192" s="434"/>
      <c r="D192" s="434"/>
      <c r="E192" s="434"/>
      <c r="F192" s="442"/>
      <c r="G192" s="442"/>
      <c r="H192" s="442"/>
      <c r="I192" s="442"/>
    </row>
    <row r="193" spans="2:9" ht="21.95" customHeight="1">
      <c r="B193" s="905" t="s">
        <v>9</v>
      </c>
      <c r="C193" s="905"/>
      <c r="D193" s="905"/>
      <c r="E193" s="905"/>
      <c r="F193" s="905" t="s">
        <v>9</v>
      </c>
      <c r="G193" s="905"/>
      <c r="H193" s="905"/>
      <c r="I193" s="905"/>
    </row>
    <row r="194" spans="2:9" ht="21.95" customHeight="1">
      <c r="B194" s="430"/>
      <c r="C194" s="434"/>
      <c r="D194" s="434"/>
      <c r="E194" s="434"/>
      <c r="F194" s="430"/>
      <c r="G194" s="434"/>
      <c r="H194" s="434"/>
      <c r="I194" s="434"/>
    </row>
    <row r="195" spans="2:9" ht="21.95" customHeight="1">
      <c r="B195" s="430"/>
      <c r="C195" s="434"/>
      <c r="D195" s="434"/>
      <c r="E195" s="434"/>
      <c r="F195" s="430"/>
      <c r="G195" s="434"/>
      <c r="H195" s="434"/>
      <c r="I195" s="434"/>
    </row>
    <row r="196" spans="2:9" ht="21.95" customHeight="1">
      <c r="B196" s="428" t="s">
        <v>10</v>
      </c>
      <c r="C196" s="443"/>
      <c r="D196" s="428"/>
      <c r="E196" s="428"/>
      <c r="F196" s="917" t="str">
        <f>"Name : "&amp;'[9]Name of Bidder'!C32</f>
        <v xml:space="preserve">Name : </v>
      </c>
      <c r="G196" s="917"/>
      <c r="H196" s="917"/>
      <c r="I196" s="917"/>
    </row>
    <row r="197" spans="2:9" ht="21.95" customHeight="1">
      <c r="B197" s="428" t="s">
        <v>469</v>
      </c>
      <c r="C197" s="443"/>
      <c r="D197" s="428"/>
      <c r="E197" s="428"/>
      <c r="F197" s="428" t="str">
        <f>"Designation : "&amp;'[9]Name of Bidder'!C33</f>
        <v xml:space="preserve">Designation : </v>
      </c>
      <c r="G197" s="440"/>
      <c r="H197" s="440"/>
      <c r="I197" s="440"/>
    </row>
    <row r="198" spans="2:9" ht="21.95" customHeight="1">
      <c r="B198" s="440"/>
      <c r="C198" s="434"/>
      <c r="D198" s="434"/>
      <c r="E198" s="434"/>
      <c r="F198" s="440"/>
      <c r="G198" s="434"/>
      <c r="H198" s="434"/>
      <c r="I198" s="434"/>
    </row>
    <row r="199" spans="2:9" ht="21.95" customHeight="1">
      <c r="B199" s="905" t="s">
        <v>11</v>
      </c>
      <c r="C199" s="905"/>
      <c r="D199" s="905"/>
      <c r="E199" s="905"/>
      <c r="F199" s="905" t="s">
        <v>11</v>
      </c>
      <c r="G199" s="905"/>
      <c r="H199" s="905"/>
      <c r="I199" s="905"/>
    </row>
    <row r="200" spans="2:9" ht="21.95" customHeight="1">
      <c r="B200" s="428" t="s">
        <v>10</v>
      </c>
      <c r="C200" s="428"/>
      <c r="D200" s="428"/>
      <c r="E200" s="428"/>
      <c r="F200" s="428" t="s">
        <v>10</v>
      </c>
      <c r="G200" s="440"/>
      <c r="H200" s="440"/>
      <c r="I200" s="440"/>
    </row>
    <row r="201" spans="2:9" ht="21.95" customHeight="1">
      <c r="B201" s="428" t="s">
        <v>469</v>
      </c>
      <c r="C201" s="428"/>
      <c r="D201" s="428"/>
      <c r="E201" s="428"/>
      <c r="F201" s="428" t="s">
        <v>469</v>
      </c>
    </row>
    <row r="202" spans="2:9" ht="21.95" customHeight="1"/>
    <row r="203" spans="2:9" ht="21.95" customHeight="1">
      <c r="B203" s="905" t="s">
        <v>85</v>
      </c>
      <c r="C203" s="905"/>
      <c r="D203" s="905"/>
      <c r="E203" s="905"/>
      <c r="F203" s="905" t="s">
        <v>85</v>
      </c>
      <c r="G203" s="905"/>
      <c r="H203" s="905"/>
      <c r="I203" s="905"/>
    </row>
    <row r="204" spans="2:9" ht="21.95" customHeight="1">
      <c r="B204" s="428" t="s">
        <v>10</v>
      </c>
      <c r="C204" s="428"/>
      <c r="D204" s="428"/>
      <c r="E204" s="428"/>
      <c r="F204" s="428" t="s">
        <v>10</v>
      </c>
      <c r="G204" s="440"/>
      <c r="H204" s="440"/>
      <c r="I204" s="440"/>
    </row>
    <row r="205" spans="2:9" ht="21.95" customHeight="1">
      <c r="B205" s="428" t="s">
        <v>469</v>
      </c>
      <c r="C205" s="428"/>
      <c r="D205" s="428"/>
      <c r="E205" s="428"/>
      <c r="F205" s="428" t="s">
        <v>469</v>
      </c>
    </row>
    <row r="206" spans="2:9" ht="21.95" customHeight="1">
      <c r="B206" s="428"/>
      <c r="C206" s="428"/>
      <c r="D206" s="428"/>
      <c r="E206" s="428"/>
      <c r="F206" s="428"/>
    </row>
    <row r="207" spans="2:9" ht="21.95" customHeight="1">
      <c r="B207" s="428"/>
      <c r="C207" s="428"/>
      <c r="D207" s="428"/>
      <c r="E207" s="428"/>
      <c r="F207" s="428"/>
    </row>
    <row r="208" spans="2:9" ht="21.95" customHeight="1">
      <c r="B208" s="428"/>
      <c r="C208" s="428"/>
      <c r="D208" s="428"/>
      <c r="E208" s="428"/>
      <c r="F208" s="428"/>
    </row>
    <row r="209" spans="1:9" ht="21.95" customHeight="1">
      <c r="B209" s="428"/>
      <c r="C209" s="428"/>
      <c r="D209" s="428"/>
      <c r="E209" s="428"/>
      <c r="F209" s="428"/>
    </row>
    <row r="210" spans="1:9" ht="21.95" customHeight="1">
      <c r="B210" s="428"/>
      <c r="C210" s="428"/>
      <c r="D210" s="428"/>
      <c r="E210" s="428"/>
      <c r="F210" s="428"/>
    </row>
    <row r="211" spans="1:9" ht="21.95" customHeight="1">
      <c r="B211" s="428"/>
      <c r="C211" s="428"/>
      <c r="D211" s="428"/>
      <c r="E211" s="428"/>
      <c r="F211" s="428"/>
    </row>
    <row r="212" spans="1:9" ht="21.95" customHeight="1">
      <c r="B212" s="428"/>
      <c r="C212" s="428"/>
      <c r="D212" s="428"/>
      <c r="E212" s="428"/>
      <c r="F212" s="428"/>
    </row>
    <row r="213" spans="1:9" ht="21.95" customHeight="1">
      <c r="B213" s="428"/>
      <c r="C213" s="428"/>
      <c r="D213" s="428"/>
      <c r="E213" s="428"/>
      <c r="F213" s="428"/>
    </row>
    <row r="214" spans="1:9" ht="21.95" customHeight="1">
      <c r="B214" s="428"/>
      <c r="C214" s="428"/>
      <c r="D214" s="428"/>
      <c r="E214" s="428"/>
      <c r="F214" s="428"/>
    </row>
    <row r="215" spans="1:9" ht="21.95" customHeight="1">
      <c r="B215" s="428"/>
      <c r="C215" s="428"/>
      <c r="D215" s="428"/>
      <c r="E215" s="428"/>
      <c r="F215" s="428"/>
    </row>
    <row r="216" spans="1:9" ht="21.95" customHeight="1">
      <c r="B216" s="428"/>
      <c r="C216" s="428"/>
      <c r="D216" s="428"/>
      <c r="E216" s="428"/>
      <c r="F216" s="428"/>
    </row>
    <row r="217" spans="1:9" ht="21.95" customHeight="1">
      <c r="B217" s="428"/>
      <c r="C217" s="428"/>
      <c r="D217" s="428"/>
      <c r="E217" s="428"/>
      <c r="F217" s="428"/>
    </row>
    <row r="218" spans="1:9" ht="21.95" customHeight="1">
      <c r="B218" s="428"/>
      <c r="C218" s="428"/>
      <c r="D218" s="428"/>
      <c r="E218" s="428"/>
      <c r="F218" s="428"/>
    </row>
    <row r="219" spans="1:9" ht="21.95" customHeight="1">
      <c r="A219" s="444"/>
      <c r="B219" s="445"/>
      <c r="C219" s="445"/>
      <c r="D219" s="445"/>
      <c r="E219" s="445"/>
      <c r="F219" s="445"/>
      <c r="G219" s="444"/>
      <c r="H219" s="444"/>
      <c r="I219" s="444"/>
    </row>
    <row r="220" spans="1:9" ht="21.95" customHeight="1">
      <c r="A220" s="431" t="s">
        <v>206</v>
      </c>
      <c r="B220" s="428"/>
      <c r="C220" s="428"/>
      <c r="D220" s="428"/>
      <c r="E220" s="428"/>
      <c r="F220" s="428"/>
      <c r="G220" s="428"/>
      <c r="H220" s="428"/>
      <c r="I220" s="432" t="s">
        <v>258</v>
      </c>
    </row>
    <row r="221" spans="1:9" ht="21.95" customHeight="1">
      <c r="B221" s="428"/>
      <c r="C221" s="428"/>
      <c r="D221" s="428"/>
      <c r="E221" s="428"/>
      <c r="F221" s="428"/>
    </row>
    <row r="222" spans="1:9" ht="21.95" customHeight="1">
      <c r="B222" s="428"/>
      <c r="C222" s="428"/>
      <c r="D222" s="428"/>
      <c r="E222" s="428"/>
      <c r="F222" s="428"/>
    </row>
    <row r="223" spans="1:9" ht="21.95" customHeight="1">
      <c r="B223" s="428"/>
      <c r="C223" s="428"/>
      <c r="D223" s="428"/>
      <c r="E223" s="428"/>
      <c r="F223" s="428"/>
    </row>
    <row r="224" spans="1:9" ht="21.95" customHeight="1">
      <c r="B224" s="428"/>
      <c r="C224" s="428"/>
      <c r="D224" s="428"/>
      <c r="E224" s="428"/>
      <c r="F224" s="428"/>
    </row>
    <row r="225" spans="2:10" ht="21.95" customHeight="1">
      <c r="B225" s="428"/>
      <c r="C225" s="428"/>
      <c r="D225" s="428"/>
      <c r="E225" s="428"/>
      <c r="F225" s="428"/>
    </row>
    <row r="226" spans="2:10" ht="21.95" customHeight="1">
      <c r="B226" s="428"/>
      <c r="C226" s="428"/>
      <c r="D226" s="428"/>
      <c r="E226" s="428"/>
      <c r="F226" s="428"/>
    </row>
    <row r="227" spans="2:10" ht="21.95" customHeight="1">
      <c r="B227" s="428"/>
      <c r="C227" s="428"/>
      <c r="D227" s="428"/>
      <c r="E227" s="428"/>
      <c r="F227" s="428"/>
    </row>
    <row r="228" spans="2:10" ht="21.95" customHeight="1">
      <c r="B228" s="428"/>
      <c r="C228" s="428"/>
      <c r="D228" s="428"/>
      <c r="E228" s="428"/>
      <c r="F228" s="428"/>
    </row>
    <row r="229" spans="2:10" ht="21.95" customHeight="1">
      <c r="B229" s="428"/>
      <c r="C229" s="428"/>
      <c r="D229" s="428"/>
      <c r="E229" s="428"/>
      <c r="F229" s="428"/>
    </row>
    <row r="230" spans="2:10" ht="21.95" customHeight="1">
      <c r="B230" s="428"/>
      <c r="C230" s="428"/>
      <c r="D230" s="428"/>
      <c r="E230" s="428"/>
      <c r="F230" s="428"/>
    </row>
    <row r="231" spans="2:10" ht="21.95" customHeight="1">
      <c r="B231" s="428"/>
      <c r="C231" s="428"/>
      <c r="D231" s="428"/>
      <c r="E231" s="428"/>
      <c r="F231" s="428"/>
    </row>
    <row r="232" spans="2:10" ht="21.95" customHeight="1">
      <c r="B232" s="428"/>
      <c r="C232" s="428"/>
      <c r="D232" s="428"/>
      <c r="E232" s="428"/>
      <c r="F232" s="428"/>
    </row>
    <row r="234" spans="2:10">
      <c r="J234" s="428"/>
    </row>
  </sheetData>
  <sheetProtection sheet="1" objects="1" scenarios="1" formatColumns="0" formatRows="0" selectLockedCells="1"/>
  <customSheetViews>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4"/>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5"/>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2"/>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3"/>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4"/>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8"/>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9"/>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0"/>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2"/>
      <headerFooter alignWithMargins="0"/>
    </customSheetView>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4"/>
  <headerFooter alignWithMargins="0"/>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zoomScale="90" zoomScaleNormal="100" zoomScaleSheetLayoutView="90" workbookViewId="0">
      <selection activeCell="E28" sqref="E28"/>
    </sheetView>
  </sheetViews>
  <sheetFormatPr defaultColWidth="9.140625" defaultRowHeight="16.5"/>
  <cols>
    <col min="1" max="1" width="12.140625" style="495" customWidth="1"/>
    <col min="2" max="2" width="36.42578125" style="495" customWidth="1"/>
    <col min="3" max="3" width="11.42578125" style="495" customWidth="1"/>
    <col min="4" max="4" width="15.42578125" style="495" customWidth="1"/>
    <col min="5" max="5" width="39.28515625" style="495" customWidth="1"/>
    <col min="6" max="7" width="9.140625" style="510"/>
    <col min="8" max="8" width="0" style="510" hidden="1" customWidth="1"/>
    <col min="9" max="11" width="9.140625" style="510"/>
    <col min="12" max="12" width="0" style="510" hidden="1" customWidth="1"/>
    <col min="13" max="13" width="35.42578125" style="510" hidden="1" customWidth="1"/>
    <col min="14" max="14" width="0" style="510" hidden="1" customWidth="1"/>
    <col min="15" max="31" width="9.140625" style="510"/>
    <col min="32" max="16384" width="9.140625" style="488"/>
  </cols>
  <sheetData>
    <row r="1" spans="1:5" ht="24" customHeight="1">
      <c r="A1" s="836" t="str">
        <f>'Attach-3 (QR)'!A1</f>
        <v>Specification No: SRTS-II/C&amp;M/WC-4018/2024</v>
      </c>
      <c r="B1" s="836"/>
      <c r="C1" s="836"/>
      <c r="D1" s="836"/>
      <c r="E1" s="509" t="s">
        <v>892</v>
      </c>
    </row>
    <row r="2" spans="1:5" ht="12" customHeight="1"/>
    <row r="3" spans="1:5" ht="18.75">
      <c r="A3" s="975" t="str">
        <f>Cover!B2</f>
        <v>Empanelment for Route alignment survey, detailed survey, and soil investigation for bidding of various upcoming projects under TBCB route / RTM in SR2 (In the states/UTs of Karnataka, Kerala, Tamil Nadu and Pondicherry</v>
      </c>
      <c r="B3" s="976"/>
      <c r="C3" s="976"/>
      <c r="D3" s="976"/>
      <c r="E3" s="976"/>
    </row>
    <row r="4" spans="1:5" ht="9" customHeight="1">
      <c r="A4" s="511"/>
    </row>
    <row r="5" spans="1:5" ht="32.25" customHeight="1">
      <c r="A5" s="977" t="s">
        <v>887</v>
      </c>
      <c r="B5" s="977"/>
      <c r="C5" s="977"/>
      <c r="D5" s="977"/>
      <c r="E5" s="977"/>
    </row>
    <row r="6" spans="1:5" ht="6" customHeight="1">
      <c r="A6" s="512"/>
    </row>
    <row r="7" spans="1:5" ht="20.100000000000001" customHeight="1">
      <c r="A7" s="497"/>
    </row>
    <row r="8" spans="1:5" ht="36" customHeight="1">
      <c r="A8" s="841" t="str">
        <f>'Attach-3 (QR)'!A7:E7</f>
        <v>Bidder’s Name and Address :</v>
      </c>
      <c r="B8" s="841"/>
      <c r="C8" s="841"/>
      <c r="D8" s="841"/>
      <c r="E8" s="514" t="str">
        <f>'[10]Attach 3(JV)'!E7</f>
        <v>To:</v>
      </c>
    </row>
    <row r="9" spans="1:5" ht="36" customHeight="1">
      <c r="A9" s="978">
        <f>'Attach-3 (QR)'!A8:E8</f>
        <v>0</v>
      </c>
      <c r="B9" s="978"/>
      <c r="C9" s="513"/>
      <c r="D9" s="513"/>
      <c r="E9" s="515" t="str">
        <f>'Attach-3 (QR)'!F8</f>
        <v>C&amp;M Department</v>
      </c>
    </row>
    <row r="10" spans="1:5" ht="20.100000000000001" customHeight="1">
      <c r="A10" s="462" t="s">
        <v>424</v>
      </c>
      <c r="B10" s="974">
        <f>'Attach-3 (QR)'!B9:D9</f>
        <v>0</v>
      </c>
      <c r="C10" s="974"/>
      <c r="D10" s="974"/>
      <c r="E10" s="515" t="str">
        <f>'Attach-3 (QR)'!F9</f>
        <v>Power Grid Corporation of India Ltd.,</v>
      </c>
    </row>
    <row r="11" spans="1:5" ht="20.100000000000001" customHeight="1">
      <c r="A11" s="462" t="s">
        <v>426</v>
      </c>
      <c r="B11" s="869">
        <f>'Attach-3 (QR)'!B10:D10</f>
        <v>0</v>
      </c>
      <c r="C11" s="869"/>
      <c r="D11" s="869"/>
      <c r="E11" s="515" t="str">
        <f>'Attach-3 (QR)'!F10</f>
        <v>SRTS-II,RHQ,Bangalore</v>
      </c>
    </row>
    <row r="12" spans="1:5" ht="17.25" customHeight="1">
      <c r="B12" s="869">
        <f>'Attach-3 (QR)'!B11:D11</f>
        <v>0</v>
      </c>
      <c r="C12" s="869"/>
      <c r="D12" s="869"/>
      <c r="E12" s="515">
        <f>'Attach-3 (QR)'!F11</f>
        <v>0</v>
      </c>
    </row>
    <row r="13" spans="1:5" ht="17.25" customHeight="1">
      <c r="A13" s="512"/>
      <c r="B13" s="869">
        <f>'Attach-3 (QR)'!B12:D12</f>
        <v>0</v>
      </c>
      <c r="C13" s="869"/>
      <c r="D13" s="869"/>
      <c r="E13" s="515"/>
    </row>
    <row r="14" spans="1:5" ht="13.5" customHeight="1">
      <c r="A14" s="512"/>
      <c r="B14" s="869"/>
      <c r="C14" s="869"/>
      <c r="D14" s="869"/>
    </row>
    <row r="15" spans="1:5" ht="17.25" customHeight="1">
      <c r="A15" s="495" t="s">
        <v>238</v>
      </c>
    </row>
    <row r="16" spans="1:5" ht="8.25" hidden="1" customHeight="1"/>
    <row r="17" spans="1:5" ht="56.25" hidden="1" customHeight="1">
      <c r="A17" s="516" t="s">
        <v>464</v>
      </c>
      <c r="B17" s="969" t="s">
        <v>801</v>
      </c>
      <c r="C17" s="969"/>
      <c r="D17" s="969"/>
      <c r="E17" s="969"/>
    </row>
    <row r="18" spans="1:5" ht="16.5" hidden="1" customHeight="1">
      <c r="A18" s="517"/>
      <c r="B18" s="970" t="s">
        <v>39</v>
      </c>
      <c r="C18" s="970"/>
      <c r="D18" s="970"/>
      <c r="E18" s="970"/>
    </row>
    <row r="19" spans="1:5" ht="6.75" hidden="1" customHeight="1">
      <c r="A19" s="517"/>
      <c r="B19" s="518"/>
      <c r="C19" s="518"/>
      <c r="D19" s="518"/>
      <c r="E19" s="518"/>
    </row>
    <row r="20" spans="1:5" ht="18" hidden="1" customHeight="1">
      <c r="B20" s="519" t="s">
        <v>40</v>
      </c>
      <c r="C20" s="520"/>
      <c r="D20" s="521"/>
      <c r="E20" s="522"/>
    </row>
    <row r="21" spans="1:5" ht="18" hidden="1" customHeight="1">
      <c r="A21" s="523"/>
      <c r="B21" s="519" t="s">
        <v>802</v>
      </c>
      <c r="C21" s="520"/>
      <c r="D21" s="521"/>
      <c r="E21" s="522"/>
    </row>
    <row r="22" spans="1:5" ht="18" hidden="1" customHeight="1">
      <c r="A22" s="971"/>
      <c r="B22" s="972"/>
      <c r="C22" s="972"/>
      <c r="D22" s="972"/>
      <c r="E22" s="972"/>
    </row>
    <row r="23" spans="1:5" ht="6.75" hidden="1" customHeight="1">
      <c r="A23" s="524"/>
      <c r="B23" s="524"/>
      <c r="C23" s="524"/>
      <c r="D23" s="524"/>
      <c r="E23" s="524"/>
    </row>
    <row r="24" spans="1:5" ht="39.75" hidden="1" customHeight="1">
      <c r="B24" s="973"/>
      <c r="C24" s="973"/>
      <c r="D24" s="973"/>
      <c r="E24" s="973"/>
    </row>
    <row r="25" spans="1:5" ht="35.25" customHeight="1">
      <c r="A25" s="516" t="s">
        <v>463</v>
      </c>
      <c r="B25" s="969" t="s">
        <v>499</v>
      </c>
      <c r="C25" s="969"/>
      <c r="D25" s="969"/>
      <c r="E25" s="969"/>
    </row>
    <row r="26" spans="1:5" ht="36" customHeight="1">
      <c r="A26" s="525" t="s">
        <v>55</v>
      </c>
      <c r="B26" s="932" t="s">
        <v>500</v>
      </c>
      <c r="C26" s="932"/>
      <c r="D26" s="932"/>
      <c r="E26" s="526">
        <f>B10</f>
        <v>0</v>
      </c>
    </row>
    <row r="27" spans="1:5" ht="18.95" customHeight="1">
      <c r="A27" s="527" t="s">
        <v>56</v>
      </c>
      <c r="B27" s="935" t="s">
        <v>501</v>
      </c>
      <c r="C27" s="935"/>
      <c r="D27" s="935"/>
      <c r="E27" s="528"/>
    </row>
    <row r="28" spans="1:5" ht="18.95" customHeight="1">
      <c r="A28" s="529"/>
      <c r="B28" s="935" t="s">
        <v>502</v>
      </c>
      <c r="C28" s="935"/>
      <c r="D28" s="935"/>
      <c r="E28" s="530"/>
    </row>
    <row r="29" spans="1:5" ht="18.95" customHeight="1">
      <c r="A29" s="529"/>
      <c r="B29" s="935"/>
      <c r="C29" s="935"/>
      <c r="D29" s="935"/>
      <c r="E29" s="530"/>
    </row>
    <row r="30" spans="1:5" ht="18.95" customHeight="1">
      <c r="A30" s="529"/>
      <c r="B30" s="935"/>
      <c r="C30" s="935"/>
      <c r="D30" s="935"/>
      <c r="E30" s="530"/>
    </row>
    <row r="31" spans="1:5" ht="18.95" customHeight="1">
      <c r="A31" s="529"/>
      <c r="B31" s="935" t="s">
        <v>503</v>
      </c>
      <c r="C31" s="935"/>
      <c r="D31" s="935"/>
      <c r="E31" s="530"/>
    </row>
    <row r="32" spans="1:5" ht="18.95" customHeight="1">
      <c r="A32" s="529"/>
      <c r="B32" s="935"/>
      <c r="C32" s="935"/>
      <c r="D32" s="935"/>
      <c r="E32" s="531"/>
    </row>
    <row r="33" spans="1:13" ht="18.95" customHeight="1">
      <c r="A33" s="529"/>
      <c r="B33" s="935"/>
      <c r="C33" s="935"/>
      <c r="D33" s="935"/>
      <c r="E33" s="531"/>
    </row>
    <row r="34" spans="1:13" ht="18.95" customHeight="1">
      <c r="A34" s="529"/>
      <c r="B34" s="935" t="s">
        <v>504</v>
      </c>
      <c r="C34" s="935"/>
      <c r="D34" s="935"/>
      <c r="E34" s="531"/>
    </row>
    <row r="35" spans="1:13" ht="18.95" customHeight="1">
      <c r="A35" s="529"/>
      <c r="B35" s="935"/>
      <c r="C35" s="935"/>
      <c r="D35" s="935"/>
      <c r="E35" s="530"/>
    </row>
    <row r="36" spans="1:13" ht="18.95" customHeight="1">
      <c r="A36" s="532"/>
      <c r="B36" s="939"/>
      <c r="C36" s="939"/>
      <c r="D36" s="939"/>
      <c r="E36" s="533"/>
    </row>
    <row r="37" spans="1:13" ht="18.95" customHeight="1">
      <c r="A37" s="527" t="s">
        <v>803</v>
      </c>
      <c r="B37" s="959" t="s">
        <v>505</v>
      </c>
      <c r="C37" s="959"/>
      <c r="D37" s="959"/>
      <c r="E37" s="960"/>
    </row>
    <row r="38" spans="1:13" ht="60.75" customHeight="1">
      <c r="A38" s="532"/>
      <c r="B38" s="962" t="s">
        <v>506</v>
      </c>
      <c r="C38" s="963"/>
      <c r="D38" s="964"/>
      <c r="E38" s="961"/>
    </row>
    <row r="39" spans="1:13" ht="93" customHeight="1">
      <c r="A39" s="965" t="s">
        <v>804</v>
      </c>
      <c r="B39" s="953" t="s">
        <v>805</v>
      </c>
      <c r="C39" s="954"/>
      <c r="D39" s="955"/>
      <c r="E39" s="535"/>
      <c r="M39" s="510" t="str">
        <f>IF('[10]Names of Bidder'!D15="Yes","Yes","No")</f>
        <v>No</v>
      </c>
    </row>
    <row r="40" spans="1:13" ht="22.5" customHeight="1">
      <c r="A40" s="966"/>
      <c r="B40" s="967"/>
      <c r="C40" s="836"/>
      <c r="D40" s="968"/>
      <c r="E40" s="536"/>
    </row>
    <row r="41" spans="1:13" ht="60.75" customHeight="1">
      <c r="A41" s="537" t="s">
        <v>806</v>
      </c>
      <c r="B41" s="950" t="s">
        <v>807</v>
      </c>
      <c r="C41" s="951"/>
      <c r="D41" s="952"/>
      <c r="E41" s="534"/>
    </row>
    <row r="42" spans="1:13" ht="114.75" customHeight="1">
      <c r="A42" s="538" t="s">
        <v>808</v>
      </c>
      <c r="B42" s="953" t="s">
        <v>809</v>
      </c>
      <c r="C42" s="954"/>
      <c r="D42" s="955"/>
      <c r="E42" s="535"/>
    </row>
    <row r="43" spans="1:13" ht="21.75" customHeight="1">
      <c r="A43" s="489" t="s">
        <v>57</v>
      </c>
      <c r="B43" s="956" t="s">
        <v>507</v>
      </c>
      <c r="C43" s="957"/>
      <c r="D43" s="958"/>
      <c r="E43" s="539"/>
    </row>
    <row r="44" spans="1:13" ht="24.75" customHeight="1">
      <c r="A44" s="489" t="s">
        <v>810</v>
      </c>
      <c r="B44" s="949" t="s">
        <v>664</v>
      </c>
      <c r="C44" s="949"/>
      <c r="D44" s="949"/>
      <c r="E44" s="539"/>
    </row>
    <row r="45" spans="1:13" ht="44.25" customHeight="1">
      <c r="A45" s="541" t="s">
        <v>746</v>
      </c>
      <c r="B45" s="949" t="s">
        <v>811</v>
      </c>
      <c r="C45" s="949"/>
      <c r="D45" s="949"/>
      <c r="E45" s="539"/>
    </row>
    <row r="46" spans="1:13" ht="36.75" customHeight="1">
      <c r="A46" s="541"/>
      <c r="B46" s="949" t="s">
        <v>665</v>
      </c>
      <c r="C46" s="949"/>
      <c r="D46" s="949"/>
      <c r="E46" s="540" t="s">
        <v>666</v>
      </c>
    </row>
    <row r="47" spans="1:13" ht="17.100000000000001" customHeight="1">
      <c r="A47" s="541" t="s">
        <v>812</v>
      </c>
      <c r="B47" s="945"/>
      <c r="C47" s="946"/>
      <c r="D47" s="947"/>
      <c r="E47" s="539"/>
    </row>
    <row r="48" spans="1:13" ht="17.100000000000001" customHeight="1">
      <c r="A48" s="541" t="s">
        <v>107</v>
      </c>
      <c r="B48" s="945"/>
      <c r="C48" s="946"/>
      <c r="D48" s="947"/>
      <c r="E48" s="539"/>
    </row>
    <row r="49" spans="1:5" ht="17.100000000000001" customHeight="1">
      <c r="A49" s="541" t="s">
        <v>465</v>
      </c>
      <c r="B49" s="945"/>
      <c r="C49" s="946"/>
      <c r="D49" s="947"/>
      <c r="E49" s="539"/>
    </row>
    <row r="50" spans="1:5" ht="66.75" customHeight="1">
      <c r="A50" s="541" t="s">
        <v>221</v>
      </c>
      <c r="B50" s="949" t="s">
        <v>813</v>
      </c>
      <c r="C50" s="949"/>
      <c r="D50" s="949"/>
      <c r="E50" s="542"/>
    </row>
    <row r="51" spans="1:5" ht="17.100000000000001" customHeight="1">
      <c r="A51" s="541"/>
      <c r="B51" s="949" t="s">
        <v>665</v>
      </c>
      <c r="C51" s="949"/>
      <c r="D51" s="949"/>
      <c r="E51" s="540" t="s">
        <v>666</v>
      </c>
    </row>
    <row r="52" spans="1:5" ht="17.100000000000001" customHeight="1">
      <c r="A52" s="541" t="s">
        <v>812</v>
      </c>
      <c r="B52" s="945"/>
      <c r="C52" s="946"/>
      <c r="D52" s="947"/>
      <c r="E52" s="539"/>
    </row>
    <row r="53" spans="1:5" ht="17.100000000000001" customHeight="1">
      <c r="A53" s="541" t="s">
        <v>107</v>
      </c>
      <c r="B53" s="945"/>
      <c r="C53" s="946"/>
      <c r="D53" s="947"/>
      <c r="E53" s="539"/>
    </row>
    <row r="54" spans="1:5" ht="17.100000000000001" customHeight="1">
      <c r="A54" s="541" t="s">
        <v>465</v>
      </c>
      <c r="B54" s="945"/>
      <c r="C54" s="946"/>
      <c r="D54" s="947"/>
      <c r="E54" s="539"/>
    </row>
    <row r="55" spans="1:5" ht="17.100000000000001" customHeight="1">
      <c r="A55" s="537" t="s">
        <v>466</v>
      </c>
      <c r="B55" s="945"/>
      <c r="C55" s="946"/>
      <c r="D55" s="947"/>
      <c r="E55" s="539"/>
    </row>
    <row r="56" spans="1:5" ht="17.100000000000001" customHeight="1">
      <c r="A56" s="541" t="s">
        <v>229</v>
      </c>
      <c r="B56" s="945"/>
      <c r="C56" s="946"/>
      <c r="D56" s="947"/>
      <c r="E56" s="539"/>
    </row>
    <row r="57" spans="1:5" ht="17.100000000000001" customHeight="1">
      <c r="A57" s="537" t="s">
        <v>230</v>
      </c>
      <c r="B57" s="945"/>
      <c r="C57" s="946"/>
      <c r="D57" s="947"/>
      <c r="E57" s="539"/>
    </row>
    <row r="58" spans="1:5" ht="17.100000000000001" customHeight="1">
      <c r="A58" s="489">
        <v>6</v>
      </c>
      <c r="B58" s="948" t="s">
        <v>42</v>
      </c>
      <c r="C58" s="948"/>
      <c r="D58" s="948"/>
      <c r="E58" s="539"/>
    </row>
    <row r="59" spans="1:5" ht="17.100000000000001" customHeight="1">
      <c r="A59" s="489">
        <v>7</v>
      </c>
      <c r="B59" s="935" t="s">
        <v>43</v>
      </c>
      <c r="C59" s="935"/>
      <c r="D59" s="935"/>
      <c r="E59" s="539"/>
    </row>
    <row r="60" spans="1:5" ht="17.100000000000001" customHeight="1">
      <c r="A60" s="543"/>
      <c r="B60" s="935"/>
      <c r="C60" s="935"/>
      <c r="D60" s="935"/>
      <c r="E60" s="530"/>
    </row>
    <row r="61" spans="1:5" ht="17.100000000000001" customHeight="1">
      <c r="A61" s="490"/>
      <c r="B61" s="939"/>
      <c r="C61" s="939"/>
      <c r="D61" s="939"/>
      <c r="E61" s="533"/>
    </row>
    <row r="62" spans="1:5" ht="17.100000000000001" customHeight="1">
      <c r="A62" s="543">
        <v>8</v>
      </c>
      <c r="B62" s="941" t="s">
        <v>44</v>
      </c>
      <c r="C62" s="941"/>
      <c r="D62" s="941"/>
      <c r="E62" s="544"/>
    </row>
    <row r="63" spans="1:5" ht="17.100000000000001" customHeight="1">
      <c r="A63" s="543"/>
      <c r="B63" s="935" t="s">
        <v>61</v>
      </c>
      <c r="C63" s="935"/>
      <c r="D63" s="935"/>
      <c r="E63" s="530"/>
    </row>
    <row r="64" spans="1:5" ht="17.100000000000001" customHeight="1">
      <c r="A64" s="489">
        <v>9</v>
      </c>
      <c r="B64" s="942" t="s">
        <v>814</v>
      </c>
      <c r="C64" s="943"/>
      <c r="D64" s="944"/>
      <c r="E64" s="545"/>
    </row>
    <row r="65" spans="1:28" ht="17.100000000000001" customHeight="1">
      <c r="A65" s="543"/>
      <c r="B65" s="935" t="s">
        <v>45</v>
      </c>
      <c r="C65" s="935"/>
      <c r="D65" s="935"/>
      <c r="E65" s="530"/>
    </row>
    <row r="66" spans="1:28" ht="17.100000000000001" customHeight="1">
      <c r="A66" s="543"/>
      <c r="B66" s="935" t="s">
        <v>46</v>
      </c>
      <c r="C66" s="935"/>
      <c r="D66" s="935"/>
      <c r="E66" s="530"/>
    </row>
    <row r="67" spans="1:28" ht="17.100000000000001" customHeight="1">
      <c r="A67" s="490"/>
      <c r="B67" s="939" t="s">
        <v>47</v>
      </c>
      <c r="C67" s="939"/>
      <c r="D67" s="939"/>
      <c r="E67" s="533"/>
    </row>
    <row r="68" spans="1:28" ht="17.100000000000001" customHeight="1">
      <c r="A68" s="489">
        <v>10</v>
      </c>
      <c r="B68" s="940" t="s">
        <v>48</v>
      </c>
      <c r="C68" s="940"/>
      <c r="D68" s="940"/>
      <c r="E68" s="545"/>
    </row>
    <row r="69" spans="1:28" ht="17.100000000000001" customHeight="1">
      <c r="A69" s="543"/>
      <c r="B69" s="935" t="s">
        <v>49</v>
      </c>
      <c r="C69" s="935"/>
      <c r="D69" s="935"/>
      <c r="E69" s="530"/>
    </row>
    <row r="70" spans="1:28" ht="17.100000000000001" customHeight="1">
      <c r="A70" s="543"/>
      <c r="B70" s="935" t="s">
        <v>50</v>
      </c>
      <c r="C70" s="935"/>
      <c r="D70" s="935"/>
      <c r="E70" s="530"/>
    </row>
    <row r="71" spans="1:28" ht="17.100000000000001" customHeight="1">
      <c r="A71" s="543"/>
      <c r="B71" s="935"/>
      <c r="C71" s="935"/>
      <c r="D71" s="935"/>
      <c r="E71" s="530"/>
    </row>
    <row r="72" spans="1:28" ht="17.100000000000001" customHeight="1">
      <c r="A72" s="543"/>
      <c r="B72" s="935"/>
      <c r="C72" s="935"/>
      <c r="D72" s="935"/>
      <c r="E72" s="530"/>
      <c r="H72" s="546">
        <v>1</v>
      </c>
    </row>
    <row r="73" spans="1:28" ht="17.100000000000001" customHeight="1">
      <c r="A73" s="543"/>
      <c r="B73" s="935" t="s">
        <v>51</v>
      </c>
      <c r="C73" s="935"/>
      <c r="D73" s="935"/>
      <c r="E73" s="530"/>
      <c r="Z73" s="547"/>
      <c r="AA73" s="547"/>
      <c r="AB73" s="547"/>
    </row>
    <row r="74" spans="1:28" ht="17.100000000000001" customHeight="1">
      <c r="A74" s="543"/>
      <c r="B74" s="935" t="s">
        <v>52</v>
      </c>
      <c r="C74" s="935"/>
      <c r="D74" s="935"/>
      <c r="E74" s="530"/>
      <c r="Z74" s="547"/>
      <c r="AA74" s="547"/>
      <c r="AB74" s="547"/>
    </row>
    <row r="75" spans="1:28" ht="27" customHeight="1">
      <c r="A75" s="543"/>
      <c r="B75" s="936" t="s">
        <v>52</v>
      </c>
      <c r="C75" s="937"/>
      <c r="D75" s="938"/>
      <c r="E75" s="543" t="str">
        <f>IF(H72=1,"Saving Account","Current Account")</f>
        <v>Saving Account</v>
      </c>
      <c r="Z75" s="547"/>
      <c r="AA75" s="547"/>
      <c r="AB75" s="547"/>
    </row>
    <row r="76" spans="1:28" ht="33" customHeight="1">
      <c r="A76" s="548">
        <v>11</v>
      </c>
      <c r="B76" s="932" t="s">
        <v>53</v>
      </c>
      <c r="C76" s="932"/>
      <c r="D76" s="932"/>
      <c r="E76" s="539"/>
    </row>
    <row r="77" spans="1:28" ht="48" customHeight="1">
      <c r="A77" s="548">
        <v>12</v>
      </c>
      <c r="B77" s="932" t="s">
        <v>815</v>
      </c>
      <c r="C77" s="932"/>
      <c r="D77" s="932"/>
      <c r="E77" s="539"/>
    </row>
    <row r="78" spans="1:28" ht="50.25" customHeight="1">
      <c r="A78" s="933" t="s">
        <v>58</v>
      </c>
      <c r="B78" s="933"/>
      <c r="C78" s="933"/>
      <c r="D78" s="933"/>
      <c r="E78" s="933"/>
    </row>
    <row r="79" spans="1:28">
      <c r="A79" s="934"/>
      <c r="B79" s="934"/>
      <c r="C79" s="934"/>
      <c r="D79" s="934"/>
      <c r="E79" s="934"/>
    </row>
    <row r="80" spans="1:28" ht="15">
      <c r="A80" s="931" t="s">
        <v>694</v>
      </c>
      <c r="B80" s="931"/>
      <c r="C80" s="931"/>
      <c r="D80" s="931"/>
      <c r="E80" s="931"/>
    </row>
    <row r="81" spans="1:5" ht="15">
      <c r="A81" s="930"/>
      <c r="B81" s="930"/>
      <c r="C81" s="930"/>
      <c r="D81" s="930"/>
      <c r="E81" s="930"/>
    </row>
    <row r="82" spans="1:5" ht="15">
      <c r="A82" s="931" t="s">
        <v>816</v>
      </c>
      <c r="B82" s="931"/>
      <c r="C82" s="931"/>
      <c r="D82" s="931"/>
      <c r="E82" s="931"/>
    </row>
    <row r="83" spans="1:5" ht="15">
      <c r="A83" s="930"/>
      <c r="B83" s="930"/>
      <c r="C83" s="930"/>
      <c r="D83" s="930"/>
      <c r="E83" s="930"/>
    </row>
    <row r="84" spans="1:5" ht="15">
      <c r="A84" s="929" t="s">
        <v>817</v>
      </c>
      <c r="B84" s="929"/>
      <c r="C84" s="929"/>
      <c r="D84" s="929"/>
      <c r="E84" s="929"/>
    </row>
    <row r="85" spans="1:5" ht="15">
      <c r="A85" s="929" t="s">
        <v>818</v>
      </c>
      <c r="B85" s="929"/>
      <c r="C85" s="929"/>
      <c r="D85" s="929"/>
      <c r="E85" s="929"/>
    </row>
    <row r="86" spans="1:5" ht="15">
      <c r="A86" s="929" t="s">
        <v>819</v>
      </c>
      <c r="B86" s="929"/>
      <c r="C86" s="929"/>
      <c r="D86" s="929"/>
      <c r="E86" s="929"/>
    </row>
    <row r="87" spans="1:5" ht="15">
      <c r="A87" s="930"/>
      <c r="B87" s="930"/>
      <c r="C87" s="930"/>
      <c r="D87" s="930"/>
      <c r="E87" s="930"/>
    </row>
    <row r="88" spans="1:5" ht="32.25" customHeight="1">
      <c r="A88" s="931" t="s">
        <v>820</v>
      </c>
      <c r="B88" s="931"/>
      <c r="C88" s="931"/>
      <c r="D88" s="931"/>
      <c r="E88" s="931"/>
    </row>
    <row r="89" spans="1:5">
      <c r="A89" s="549"/>
      <c r="B89" s="549"/>
      <c r="C89" s="549"/>
      <c r="D89" s="550"/>
      <c r="E89" s="549"/>
    </row>
    <row r="90" spans="1:5" ht="24.95" customHeight="1">
      <c r="A90" s="551" t="s">
        <v>470</v>
      </c>
      <c r="B90" s="552">
        <f>'Name of Bidder'!C32</f>
        <v>0</v>
      </c>
      <c r="D90" s="553" t="s">
        <v>468</v>
      </c>
      <c r="E90" s="554">
        <f>'Name of Bidder'!C29</f>
        <v>0</v>
      </c>
    </row>
    <row r="91" spans="1:5" ht="34.5" customHeight="1">
      <c r="A91" s="551" t="s">
        <v>471</v>
      </c>
      <c r="B91" s="554">
        <f>'Name of Bidder'!C33</f>
        <v>0</v>
      </c>
      <c r="D91" s="553" t="s">
        <v>469</v>
      </c>
      <c r="E91" s="554">
        <f>'Name of Bidder'!C30</f>
        <v>0</v>
      </c>
    </row>
    <row r="92" spans="1:5" ht="24.95" customHeight="1">
      <c r="D92" s="553"/>
      <c r="E92" s="555"/>
    </row>
    <row r="93" spans="1:5" ht="48" customHeight="1">
      <c r="A93" s="555"/>
    </row>
    <row r="94" spans="1:5" ht="96" customHeight="1"/>
    <row r="95" spans="1:5" ht="20.100000000000001" customHeight="1">
      <c r="A95" s="555"/>
    </row>
    <row r="96" spans="1:5" ht="46.5" customHeight="1"/>
    <row r="97" spans="1:1" ht="20.100000000000001" customHeight="1">
      <c r="A97" s="555"/>
    </row>
    <row r="98" spans="1:1" ht="20.100000000000001" customHeight="1"/>
    <row r="99" spans="1:1" ht="20.100000000000001" customHeight="1">
      <c r="A99" s="55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BsndIzZYh/GesgjbXZYOFl6M5SrMcgTOg60OpxGlbyJq5ia6CV7UVSTVYwZQdcPVum4Keti46a6i0gF4Cime/w==" saltValue="bNq9R+ZAF0RiR26nJksRYg==" spinCount="100000" sheet="1" objects="1" scenarios="1" formatCells="0" formatColumns="0" formatRows="0" selectLockedCells="1"/>
  <customSheetViews>
    <customSheetView guid="{0BBA2DF4-A149-40BB-8E82-8CB6DEDB7C04}" scale="90" showPageBreaks="1" printArea="1" hiddenRows="1" hiddenColumns="1" view="pageBreakPreview" topLeftCell="A77">
      <selection activeCell="E20" sqref="E20"/>
      <pageMargins left="0.7" right="0.7" top="0.75" bottom="0.75" header="0.3" footer="0.3"/>
      <pageSetup paperSize="9" scale="84" orientation="portrait" r:id="rId1"/>
    </customSheetView>
    <customSheetView guid="{F34FCE55-6D7A-4595-AE80-79F81F8010EA}" scale="90" showPageBreaks="1" printArea="1" hiddenRows="1" hiddenColumns="1" view="pageBreakPreview" topLeftCell="A53">
      <selection activeCell="R32" sqref="R32"/>
      <pageMargins left="0.7" right="0.7" top="0.75" bottom="0.75" header="0.3" footer="0.3"/>
      <pageSetup paperSize="9" scale="85" orientation="portrait" r:id="rId2"/>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3"/>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4"/>
    </customSheetView>
    <customSheetView guid="{6AB2DF82-E90A-4CF8-B22E-5D001DAE6667}" scale="90" showPageBreaks="1" printArea="1" hiddenRows="1" hiddenColumns="1" view="pageBreakPreview" topLeftCell="A7">
      <selection activeCell="E21" sqref="E21"/>
      <pageMargins left="0.7" right="0.7" top="0.75" bottom="0.75" header="0.3" footer="0.3"/>
      <pageSetup paperSize="9" scale="84" orientation="portrait" r:id="rId5"/>
    </customSheetView>
    <customSheetView guid="{BD24AD9D-D3A0-422F-8577-11BDC23592D2}" scale="90" showPageBreaks="1" printArea="1" hiddenRows="1" hiddenColumns="1" view="pageBreakPreview" topLeftCell="A41">
      <selection activeCell="P15" sqref="P15"/>
      <pageMargins left="0.7" right="0.7" top="0.75" bottom="0.75" header="0.3" footer="0.3"/>
      <pageSetup paperSize="9" scale="84" orientation="portrait" r:id="rId6"/>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disablePrompts="1"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13" zoomScale="70" zoomScaleNormal="100" zoomScaleSheetLayoutView="70" workbookViewId="0">
      <selection activeCell="F63" sqref="F63"/>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383" t="str">
        <f>Cover!B3</f>
        <v>Specification No: SRTS-II/C&amp;M/WC-4018/2024</v>
      </c>
      <c r="B1" s="384"/>
      <c r="C1" s="384"/>
      <c r="D1" s="384"/>
      <c r="E1" s="384"/>
      <c r="F1" s="384"/>
      <c r="G1" s="384"/>
      <c r="H1" s="384"/>
      <c r="I1" s="384"/>
      <c r="J1" s="384"/>
      <c r="K1" s="384"/>
      <c r="L1" s="385" t="s">
        <v>459</v>
      </c>
    </row>
    <row r="2" spans="1:33" ht="16.5">
      <c r="A2" s="245"/>
      <c r="B2" s="245"/>
      <c r="C2" s="245"/>
      <c r="D2" s="245"/>
      <c r="E2" s="245"/>
      <c r="F2" s="245"/>
      <c r="G2" s="245"/>
      <c r="H2" s="245"/>
      <c r="I2" s="253"/>
      <c r="J2" s="253"/>
      <c r="K2" s="253"/>
      <c r="L2" s="253"/>
      <c r="Z2" s="72" t="e">
        <f>#REF!</f>
        <v>#REF!</v>
      </c>
    </row>
    <row r="3" spans="1:33" ht="55.15" customHeight="1">
      <c r="A3" s="856" t="str">
        <f>Cover!B2</f>
        <v>Empanelment for Route alignment survey, detailed survey, and soil investigation for bidding of various upcoming projects under TBCB route / RTM in SR2 (In the states/UTs of Karnataka, Kerala, Tamil Nadu and Pondicherry</v>
      </c>
      <c r="B3" s="856"/>
      <c r="C3" s="856"/>
      <c r="D3" s="856"/>
      <c r="E3" s="856"/>
      <c r="F3" s="856"/>
      <c r="G3" s="856"/>
      <c r="H3" s="856"/>
      <c r="I3" s="856"/>
      <c r="J3" s="856"/>
      <c r="K3" s="856"/>
      <c r="L3" s="856"/>
    </row>
    <row r="4" spans="1:33" ht="15.95" customHeight="1">
      <c r="A4" s="76"/>
      <c r="H4" s="77"/>
      <c r="I4" s="78"/>
      <c r="AG4" s="103">
        <f>+'Name of Bidder'!F6</f>
        <v>1</v>
      </c>
    </row>
    <row r="5" spans="1:33" ht="20.100000000000001" customHeight="1">
      <c r="A5" s="646" t="s">
        <v>472</v>
      </c>
      <c r="B5" s="646"/>
      <c r="C5" s="646"/>
      <c r="D5" s="646"/>
      <c r="E5" s="646"/>
      <c r="F5" s="646"/>
      <c r="G5" s="646"/>
      <c r="H5" s="646"/>
      <c r="I5" s="646"/>
      <c r="J5" s="646"/>
      <c r="K5" s="646"/>
      <c r="L5" s="646"/>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797">
        <f>'Attach 3(JV)'!A8:D8</f>
        <v>0</v>
      </c>
      <c r="B8" s="797"/>
      <c r="C8" s="797"/>
      <c r="D8" s="797"/>
      <c r="E8" s="797"/>
      <c r="F8" s="797"/>
      <c r="G8" s="99" t="str">
        <f>'Attach 3(JV)'!E8</f>
        <v>C&amp;M Department</v>
      </c>
      <c r="I8" s="78"/>
    </row>
    <row r="9" spans="1:33">
      <c r="A9" s="87" t="s">
        <v>424</v>
      </c>
      <c r="B9" s="813">
        <f>'Attach 3(JV)'!B9:D9</f>
        <v>0</v>
      </c>
      <c r="C9" s="813"/>
      <c r="D9" s="813"/>
      <c r="E9" s="813"/>
      <c r="F9" s="813"/>
      <c r="G9" s="99" t="str">
        <f>'Attach 3(JV)'!E9</f>
        <v>Power Grid Corporation of India Ltd.,</v>
      </c>
      <c r="I9" s="78"/>
    </row>
    <row r="10" spans="1:33" ht="21" customHeight="1">
      <c r="A10" s="87" t="s">
        <v>426</v>
      </c>
      <c r="B10" s="799">
        <f>'Attach 3(JV)'!B10:D10</f>
        <v>0</v>
      </c>
      <c r="C10" s="799"/>
      <c r="D10" s="799"/>
      <c r="E10" s="799"/>
      <c r="F10" s="799"/>
      <c r="G10" s="99" t="str">
        <f>'Attach 3(JV)'!E10</f>
        <v>SRTS-II,RHQ,Bangalore</v>
      </c>
      <c r="I10" s="78"/>
    </row>
    <row r="11" spans="1:33">
      <c r="B11" s="799">
        <f>'Attach 3(JV)'!B11:D11</f>
        <v>0</v>
      </c>
      <c r="C11" s="799"/>
      <c r="D11" s="799"/>
      <c r="E11" s="799"/>
      <c r="F11" s="799"/>
      <c r="G11" s="99">
        <f>'Attach 3(JV)'!E11</f>
        <v>0</v>
      </c>
    </row>
    <row r="12" spans="1:33">
      <c r="A12" s="79"/>
      <c r="B12" s="799">
        <f>'Attach 3(JV)'!B12:D12</f>
        <v>0</v>
      </c>
      <c r="C12" s="799"/>
      <c r="D12" s="799"/>
      <c r="E12" s="799"/>
      <c r="F12" s="799"/>
      <c r="G12" s="83"/>
    </row>
    <row r="13" spans="1:33" ht="15.95" customHeight="1">
      <c r="A13" s="79"/>
      <c r="B13" s="89"/>
      <c r="C13" s="89"/>
      <c r="D13" s="89"/>
      <c r="E13" s="89"/>
      <c r="F13" s="89"/>
    </row>
    <row r="14" spans="1:33" ht="20.100000000000001" customHeight="1">
      <c r="A14" s="70" t="s">
        <v>238</v>
      </c>
    </row>
    <row r="15" spans="1:33" ht="20.100000000000001" customHeight="1">
      <c r="A15" s="79"/>
    </row>
    <row r="16" spans="1:33" ht="57.75" customHeight="1">
      <c r="A16" s="798" t="s">
        <v>695</v>
      </c>
      <c r="B16" s="798"/>
      <c r="C16" s="798"/>
      <c r="D16" s="798"/>
      <c r="E16" s="798"/>
      <c r="F16" s="798"/>
      <c r="G16" s="798"/>
      <c r="H16" s="798"/>
      <c r="I16" s="798"/>
      <c r="J16" s="798"/>
      <c r="K16" s="798"/>
      <c r="L16" s="798"/>
    </row>
    <row r="17" spans="1:14" ht="20.100000000000001" customHeight="1">
      <c r="A17" s="606">
        <v>1</v>
      </c>
      <c r="B17" s="134" t="s">
        <v>473</v>
      </c>
    </row>
    <row r="18" spans="1:14" ht="82.5" customHeight="1">
      <c r="A18" s="189"/>
      <c r="B18" s="798" t="s">
        <v>858</v>
      </c>
      <c r="C18" s="798"/>
      <c r="D18" s="798"/>
      <c r="E18" s="798"/>
      <c r="F18" s="798"/>
      <c r="G18" s="798"/>
      <c r="H18" s="798"/>
      <c r="I18" s="798"/>
      <c r="J18" s="798"/>
      <c r="K18" s="798"/>
      <c r="L18" s="798"/>
    </row>
    <row r="19" spans="1:14" ht="60.75" customHeight="1">
      <c r="A19" s="128">
        <v>1.1000000000000001</v>
      </c>
      <c r="B19" s="670" t="s">
        <v>95</v>
      </c>
      <c r="C19" s="670"/>
      <c r="D19" s="670"/>
      <c r="E19" s="670"/>
      <c r="F19" s="670"/>
      <c r="G19" s="670"/>
      <c r="H19" s="670"/>
      <c r="I19" s="670"/>
      <c r="J19" s="670"/>
      <c r="K19" s="670"/>
      <c r="L19" s="670"/>
    </row>
    <row r="20" spans="1:14" ht="33" customHeight="1">
      <c r="A20" s="189"/>
      <c r="B20" s="989" t="str">
        <f>IF(N20&lt;3, "Name of the Bidder :", "Lead partner of JV :")</f>
        <v>Name of the Bidder :</v>
      </c>
      <c r="C20" s="989"/>
      <c r="D20" s="989"/>
      <c r="E20" s="989"/>
      <c r="F20" s="989"/>
      <c r="G20" s="989"/>
      <c r="H20" s="990">
        <f>B9</f>
        <v>0</v>
      </c>
      <c r="I20" s="990"/>
      <c r="J20" s="990"/>
      <c r="K20" s="990"/>
      <c r="L20" s="990"/>
      <c r="N20" s="103">
        <f>'Name of Bidder'!F6</f>
        <v>1</v>
      </c>
    </row>
    <row r="21" spans="1:14" ht="33" customHeight="1">
      <c r="A21" s="244"/>
      <c r="B21" s="989" t="s">
        <v>96</v>
      </c>
      <c r="C21" s="989"/>
      <c r="D21" s="989"/>
      <c r="E21" s="989"/>
      <c r="F21" s="989"/>
      <c r="G21" s="989"/>
      <c r="H21" s="986"/>
      <c r="I21" s="986"/>
      <c r="J21" s="986"/>
      <c r="K21" s="986"/>
      <c r="L21" s="986"/>
      <c r="N21" s="103">
        <f>'Name of Bidder'!F8</f>
        <v>1</v>
      </c>
    </row>
    <row r="22" spans="1:14" ht="33" customHeight="1">
      <c r="A22" s="244"/>
      <c r="B22" s="989" t="s">
        <v>619</v>
      </c>
      <c r="C22" s="989"/>
      <c r="D22" s="989"/>
      <c r="E22" s="989"/>
      <c r="F22" s="989"/>
      <c r="G22" s="989"/>
      <c r="H22" s="986"/>
      <c r="I22" s="986"/>
      <c r="J22" s="986"/>
      <c r="K22" s="986"/>
      <c r="L22" s="986"/>
    </row>
    <row r="23" spans="1:14" ht="33" customHeight="1">
      <c r="A23" s="244"/>
      <c r="B23" s="989" t="s">
        <v>97</v>
      </c>
      <c r="C23" s="989"/>
      <c r="D23" s="989"/>
      <c r="E23" s="989"/>
      <c r="F23" s="989"/>
      <c r="G23" s="989"/>
      <c r="H23" s="986"/>
      <c r="I23" s="986"/>
      <c r="J23" s="986"/>
      <c r="K23" s="986"/>
      <c r="L23" s="986"/>
    </row>
    <row r="24" spans="1:14" ht="33" customHeight="1">
      <c r="A24" s="244"/>
      <c r="B24" s="989" t="s">
        <v>98</v>
      </c>
      <c r="C24" s="989"/>
      <c r="D24" s="989"/>
      <c r="E24" s="989"/>
      <c r="F24" s="989"/>
      <c r="G24" s="989"/>
      <c r="H24" s="986"/>
      <c r="I24" s="986"/>
      <c r="J24" s="986"/>
      <c r="K24" s="986"/>
      <c r="L24" s="986"/>
    </row>
    <row r="25" spans="1:14" ht="18.75" customHeight="1">
      <c r="A25" s="244"/>
      <c r="B25" s="125"/>
      <c r="C25" s="125"/>
      <c r="D25" s="125"/>
      <c r="E25" s="125"/>
      <c r="F25" s="125"/>
      <c r="G25" s="125"/>
      <c r="H25" s="92"/>
      <c r="I25" s="92"/>
      <c r="J25" s="92"/>
      <c r="K25" s="92"/>
      <c r="L25" s="92"/>
    </row>
    <row r="26" spans="1:14" s="70" customFormat="1" ht="37.15" customHeight="1">
      <c r="A26" s="189">
        <v>1.2</v>
      </c>
      <c r="B26" s="798" t="s">
        <v>62</v>
      </c>
      <c r="C26" s="798"/>
      <c r="D26" s="798"/>
      <c r="E26" s="798"/>
      <c r="F26" s="798"/>
      <c r="G26" s="798"/>
      <c r="H26" s="798"/>
      <c r="I26" s="798"/>
      <c r="J26" s="798"/>
      <c r="K26" s="798"/>
      <c r="L26" s="798"/>
    </row>
    <row r="27" spans="1:14" ht="43.15" customHeight="1">
      <c r="A27" s="603" t="s">
        <v>99</v>
      </c>
      <c r="B27" s="70" t="s">
        <v>100</v>
      </c>
      <c r="D27" s="216"/>
      <c r="E27" s="216"/>
    </row>
    <row r="28" spans="1:14" ht="18.95" customHeight="1">
      <c r="A28" s="244"/>
      <c r="B28" s="716" t="s">
        <v>101</v>
      </c>
      <c r="C28" s="716"/>
      <c r="D28" s="863"/>
      <c r="E28" s="863"/>
      <c r="F28" s="863"/>
      <c r="G28" s="863"/>
      <c r="H28" s="863"/>
      <c r="I28" s="863"/>
      <c r="J28" s="863"/>
      <c r="K28" s="863"/>
      <c r="L28" s="863"/>
    </row>
    <row r="29" spans="1:14" ht="18.95" customHeight="1">
      <c r="A29" s="244"/>
      <c r="B29" s="727" t="s">
        <v>102</v>
      </c>
      <c r="C29" s="728"/>
      <c r="D29" s="991"/>
      <c r="E29" s="991"/>
      <c r="F29" s="991"/>
      <c r="G29" s="991"/>
      <c r="H29" s="991"/>
      <c r="I29" s="991"/>
      <c r="J29" s="991"/>
      <c r="K29" s="991"/>
      <c r="L29" s="991"/>
    </row>
    <row r="30" spans="1:14" ht="18.95" customHeight="1">
      <c r="A30" s="244"/>
      <c r="B30" s="113"/>
      <c r="C30" s="247"/>
      <c r="D30" s="988"/>
      <c r="E30" s="988"/>
      <c r="F30" s="988"/>
      <c r="G30" s="988"/>
      <c r="H30" s="988"/>
      <c r="I30" s="988"/>
      <c r="J30" s="988"/>
      <c r="K30" s="988"/>
      <c r="L30" s="988"/>
    </row>
    <row r="31" spans="1:14" ht="18.95" customHeight="1">
      <c r="A31" s="244"/>
      <c r="B31" s="113"/>
      <c r="C31" s="247"/>
      <c r="D31" s="988"/>
      <c r="E31" s="988"/>
      <c r="F31" s="988"/>
      <c r="G31" s="988"/>
      <c r="H31" s="988"/>
      <c r="I31" s="988"/>
      <c r="J31" s="988"/>
      <c r="K31" s="988"/>
      <c r="L31" s="988"/>
    </row>
    <row r="32" spans="1:14" ht="18.95" customHeight="1">
      <c r="A32" s="244"/>
      <c r="B32" s="114"/>
      <c r="C32" s="248"/>
      <c r="D32" s="987"/>
      <c r="E32" s="987"/>
      <c r="F32" s="987"/>
      <c r="G32" s="987"/>
      <c r="H32" s="987"/>
      <c r="I32" s="987"/>
      <c r="J32" s="987"/>
      <c r="K32" s="987"/>
      <c r="L32" s="987"/>
    </row>
    <row r="33" spans="1:12" ht="18.95" customHeight="1">
      <c r="A33" s="244"/>
      <c r="B33" s="716" t="s">
        <v>103</v>
      </c>
      <c r="C33" s="716"/>
      <c r="D33" s="863"/>
      <c r="E33" s="863"/>
      <c r="F33" s="863"/>
      <c r="G33" s="863"/>
      <c r="H33" s="863"/>
      <c r="I33" s="863"/>
      <c r="J33" s="863"/>
      <c r="K33" s="863"/>
      <c r="L33" s="863"/>
    </row>
    <row r="34" spans="1:12" ht="18.95" customHeight="1">
      <c r="A34" s="244"/>
      <c r="B34" s="716" t="s">
        <v>104</v>
      </c>
      <c r="C34" s="716"/>
      <c r="D34" s="863"/>
      <c r="E34" s="863"/>
      <c r="F34" s="863"/>
      <c r="G34" s="863"/>
      <c r="H34" s="863"/>
      <c r="I34" s="863"/>
      <c r="J34" s="863"/>
      <c r="K34" s="863"/>
      <c r="L34" s="863"/>
    </row>
    <row r="35" spans="1:12" ht="18.95" customHeight="1">
      <c r="A35" s="244"/>
      <c r="B35" s="716" t="s">
        <v>105</v>
      </c>
      <c r="C35" s="716"/>
      <c r="D35" s="863"/>
      <c r="E35" s="863"/>
      <c r="F35" s="863"/>
      <c r="G35" s="863"/>
      <c r="H35" s="863"/>
      <c r="I35" s="863"/>
      <c r="J35" s="863"/>
      <c r="K35" s="863"/>
      <c r="L35" s="863"/>
    </row>
    <row r="36" spans="1:12" ht="18.95" customHeight="1">
      <c r="A36" s="244"/>
      <c r="B36" s="716" t="s">
        <v>106</v>
      </c>
      <c r="C36" s="716"/>
      <c r="D36" s="863"/>
      <c r="E36" s="863"/>
      <c r="F36" s="863"/>
      <c r="G36" s="863"/>
      <c r="H36" s="863"/>
      <c r="I36" s="863"/>
      <c r="J36" s="863"/>
      <c r="K36" s="863"/>
      <c r="L36" s="863"/>
    </row>
    <row r="37" spans="1:12" ht="22.15" customHeight="1">
      <c r="A37" s="244"/>
      <c r="B37" s="135"/>
      <c r="C37" s="135"/>
      <c r="D37" s="185"/>
      <c r="E37" s="185"/>
      <c r="F37" s="185"/>
      <c r="G37" s="185"/>
      <c r="H37" s="185"/>
      <c r="I37" s="185"/>
      <c r="J37" s="185"/>
      <c r="K37" s="185"/>
      <c r="L37" s="185"/>
    </row>
    <row r="38" spans="1:12" ht="65.45" customHeight="1">
      <c r="A38" s="604" t="s">
        <v>107</v>
      </c>
      <c r="B38" s="670" t="s">
        <v>859</v>
      </c>
      <c r="C38" s="670"/>
      <c r="D38" s="670"/>
      <c r="E38" s="670"/>
      <c r="F38" s="670"/>
      <c r="G38" s="670"/>
      <c r="H38" s="670"/>
      <c r="I38" s="670"/>
      <c r="J38" s="670"/>
      <c r="K38" s="670"/>
      <c r="L38" s="670"/>
    </row>
    <row r="39" spans="1:12" ht="27" customHeight="1">
      <c r="A39" s="244"/>
      <c r="B39" s="192" t="s">
        <v>422</v>
      </c>
      <c r="C39" s="983" t="s">
        <v>108</v>
      </c>
      <c r="D39" s="983"/>
      <c r="E39" s="983"/>
      <c r="F39" s="983"/>
      <c r="G39" s="983" t="s">
        <v>109</v>
      </c>
      <c r="H39" s="983"/>
      <c r="I39" s="983" t="s">
        <v>110</v>
      </c>
      <c r="J39" s="983"/>
      <c r="K39" s="983"/>
      <c r="L39" s="983"/>
    </row>
    <row r="40" spans="1:12" ht="45" customHeight="1">
      <c r="B40" s="237"/>
      <c r="C40" s="863"/>
      <c r="D40" s="863"/>
      <c r="E40" s="863"/>
      <c r="F40" s="863"/>
      <c r="G40" s="787"/>
      <c r="H40" s="787"/>
      <c r="I40" s="863"/>
      <c r="J40" s="863"/>
      <c r="K40" s="863"/>
      <c r="L40" s="863"/>
    </row>
    <row r="41" spans="1:12" ht="45" customHeight="1">
      <c r="A41" s="244"/>
      <c r="B41" s="237"/>
      <c r="C41" s="863"/>
      <c r="D41" s="863"/>
      <c r="E41" s="863"/>
      <c r="F41" s="863"/>
      <c r="G41" s="787"/>
      <c r="H41" s="787"/>
      <c r="I41" s="863"/>
      <c r="J41" s="863"/>
      <c r="K41" s="863"/>
      <c r="L41" s="863"/>
    </row>
    <row r="42" spans="1:12" ht="45" customHeight="1">
      <c r="A42" s="244"/>
      <c r="B42" s="244"/>
      <c r="C42" s="244"/>
      <c r="D42" s="244"/>
      <c r="E42" s="244"/>
      <c r="F42" s="244"/>
      <c r="G42" s="244"/>
      <c r="H42" s="244"/>
      <c r="I42" s="244"/>
      <c r="J42" s="244"/>
      <c r="K42" s="244"/>
      <c r="L42" s="244"/>
    </row>
    <row r="43" spans="1:12" ht="45" customHeight="1">
      <c r="A43" s="604" t="s">
        <v>465</v>
      </c>
      <c r="B43" s="670" t="s">
        <v>860</v>
      </c>
      <c r="C43" s="670"/>
      <c r="D43" s="670"/>
      <c r="E43" s="670"/>
      <c r="F43" s="670"/>
      <c r="G43" s="670"/>
      <c r="H43" s="670"/>
      <c r="I43" s="670"/>
      <c r="J43" s="670"/>
      <c r="K43" s="670"/>
      <c r="L43" s="670"/>
    </row>
    <row r="44" spans="1:12" ht="45" customHeight="1">
      <c r="A44" s="244"/>
      <c r="B44" s="192" t="s">
        <v>422</v>
      </c>
      <c r="C44" s="983" t="s">
        <v>861</v>
      </c>
      <c r="D44" s="983"/>
      <c r="E44" s="983"/>
      <c r="F44" s="983"/>
      <c r="G44" s="983" t="s">
        <v>862</v>
      </c>
      <c r="H44" s="983"/>
      <c r="I44" s="983" t="s">
        <v>488</v>
      </c>
      <c r="J44" s="983"/>
      <c r="K44" s="983"/>
      <c r="L44" s="983"/>
    </row>
    <row r="45" spans="1:12" ht="45" customHeight="1">
      <c r="A45" s="244"/>
      <c r="B45" s="237"/>
      <c r="C45" s="863"/>
      <c r="D45" s="863"/>
      <c r="E45" s="863"/>
      <c r="F45" s="863"/>
      <c r="G45" s="787"/>
      <c r="H45" s="787"/>
      <c r="I45" s="863"/>
      <c r="J45" s="863"/>
      <c r="K45" s="863"/>
      <c r="L45" s="863"/>
    </row>
    <row r="46" spans="1:12" ht="45" customHeight="1">
      <c r="A46" s="244"/>
      <c r="B46" s="237"/>
      <c r="C46" s="863"/>
      <c r="D46" s="863"/>
      <c r="E46" s="863"/>
      <c r="F46" s="863"/>
      <c r="G46" s="787"/>
      <c r="H46" s="787"/>
      <c r="I46" s="863"/>
      <c r="J46" s="863"/>
      <c r="K46" s="863"/>
      <c r="L46" s="863"/>
    </row>
    <row r="47" spans="1:12" ht="20.100000000000001" customHeight="1">
      <c r="A47" s="606">
        <v>2</v>
      </c>
      <c r="B47" s="249" t="s">
        <v>111</v>
      </c>
    </row>
    <row r="48" spans="1:12" ht="78.75" customHeight="1">
      <c r="B48" s="798" t="s">
        <v>863</v>
      </c>
      <c r="C48" s="798"/>
      <c r="D48" s="798"/>
      <c r="E48" s="798"/>
      <c r="F48" s="798"/>
      <c r="G48" s="798"/>
      <c r="H48" s="798"/>
      <c r="I48" s="798"/>
      <c r="J48" s="798"/>
      <c r="K48" s="798"/>
      <c r="L48" s="798"/>
    </row>
    <row r="49" spans="1:12" s="70" customFormat="1" ht="31.9" customHeight="1">
      <c r="A49" s="128">
        <v>2.1</v>
      </c>
      <c r="B49" s="670" t="s">
        <v>864</v>
      </c>
      <c r="C49" s="670"/>
      <c r="D49" s="670"/>
      <c r="E49" s="670"/>
      <c r="F49" s="670"/>
      <c r="G49" s="670"/>
      <c r="H49" s="670"/>
      <c r="I49" s="670"/>
      <c r="J49" s="670"/>
      <c r="K49" s="670"/>
      <c r="L49" s="670"/>
    </row>
    <row r="50" spans="1:12" ht="53.25" customHeight="1">
      <c r="A50" s="244"/>
      <c r="B50" s="192" t="s">
        <v>112</v>
      </c>
      <c r="C50" s="983" t="s">
        <v>113</v>
      </c>
      <c r="D50" s="983"/>
      <c r="E50" s="983"/>
      <c r="F50" s="983"/>
      <c r="G50" s="983" t="s">
        <v>114</v>
      </c>
      <c r="H50" s="983"/>
      <c r="I50" s="983" t="s">
        <v>486</v>
      </c>
      <c r="J50" s="983"/>
      <c r="K50" s="983" t="s">
        <v>487</v>
      </c>
      <c r="L50" s="983"/>
    </row>
    <row r="51" spans="1:12" ht="30" customHeight="1">
      <c r="A51" s="244"/>
      <c r="B51" s="236">
        <v>1</v>
      </c>
      <c r="C51" s="863"/>
      <c r="D51" s="863"/>
      <c r="E51" s="863"/>
      <c r="F51" s="863"/>
      <c r="G51" s="787"/>
      <c r="H51" s="787"/>
      <c r="I51" s="787"/>
      <c r="J51" s="787"/>
      <c r="K51" s="979"/>
      <c r="L51" s="979"/>
    </row>
    <row r="52" spans="1:12" ht="30" customHeight="1">
      <c r="A52" s="244"/>
      <c r="B52" s="236">
        <v>2</v>
      </c>
      <c r="C52" s="863"/>
      <c r="D52" s="863"/>
      <c r="E52" s="863"/>
      <c r="F52" s="863"/>
      <c r="G52" s="787"/>
      <c r="H52" s="787"/>
      <c r="I52" s="787"/>
      <c r="J52" s="787"/>
      <c r="K52" s="979"/>
      <c r="L52" s="979"/>
    </row>
    <row r="53" spans="1:12" ht="30" customHeight="1">
      <c r="A53" s="244"/>
      <c r="B53" s="236">
        <v>3</v>
      </c>
      <c r="C53" s="863"/>
      <c r="D53" s="863"/>
      <c r="E53" s="863"/>
      <c r="F53" s="863"/>
      <c r="G53" s="787"/>
      <c r="H53" s="787"/>
      <c r="I53" s="787"/>
      <c r="J53" s="787"/>
      <c r="K53" s="979"/>
      <c r="L53" s="979"/>
    </row>
    <row r="54" spans="1:12" ht="30" customHeight="1">
      <c r="A54" s="244"/>
      <c r="B54" s="236">
        <v>4</v>
      </c>
      <c r="C54" s="863"/>
      <c r="D54" s="863"/>
      <c r="E54" s="863"/>
      <c r="F54" s="863"/>
      <c r="G54" s="787"/>
      <c r="H54" s="787"/>
      <c r="I54" s="787"/>
      <c r="J54" s="787"/>
      <c r="K54" s="979"/>
      <c r="L54" s="979"/>
    </row>
    <row r="55" spans="1:12" ht="30" customHeight="1">
      <c r="A55" s="244"/>
      <c r="B55" s="236">
        <v>5</v>
      </c>
      <c r="C55" s="863"/>
      <c r="D55" s="863"/>
      <c r="E55" s="863"/>
      <c r="F55" s="863"/>
      <c r="G55" s="787"/>
      <c r="H55" s="787"/>
      <c r="I55" s="787"/>
      <c r="J55" s="787"/>
      <c r="K55" s="979"/>
      <c r="L55" s="979"/>
    </row>
    <row r="56" spans="1:12" ht="30" customHeight="1">
      <c r="A56" s="244"/>
      <c r="B56" s="244"/>
      <c r="C56" s="244"/>
      <c r="D56" s="244"/>
      <c r="E56" s="244"/>
      <c r="F56" s="244"/>
      <c r="G56" s="244"/>
      <c r="H56" s="244"/>
      <c r="I56" s="244"/>
      <c r="J56" s="244"/>
      <c r="K56" s="244"/>
      <c r="L56" s="244"/>
    </row>
    <row r="57" spans="1:12" ht="30" customHeight="1">
      <c r="A57" s="605">
        <v>3</v>
      </c>
      <c r="B57" s="647" t="s">
        <v>865</v>
      </c>
      <c r="C57" s="647"/>
      <c r="D57" s="647"/>
      <c r="E57" s="647"/>
      <c r="F57" s="647"/>
      <c r="G57" s="647"/>
      <c r="H57" s="647"/>
      <c r="I57" s="647"/>
      <c r="J57" s="647"/>
      <c r="K57" s="647"/>
      <c r="L57" s="647"/>
    </row>
    <row r="58" spans="1:12" ht="57.6" customHeight="1">
      <c r="A58" s="244"/>
      <c r="B58" s="798" t="s">
        <v>866</v>
      </c>
      <c r="C58" s="798"/>
      <c r="D58" s="798"/>
      <c r="E58" s="798"/>
      <c r="F58" s="798"/>
      <c r="G58" s="798"/>
      <c r="H58" s="798"/>
      <c r="I58" s="798"/>
      <c r="J58" s="798"/>
      <c r="K58" s="798"/>
      <c r="L58" s="798"/>
    </row>
    <row r="59" spans="1:12" ht="57.6" customHeight="1">
      <c r="A59" s="189">
        <v>3.1</v>
      </c>
      <c r="B59" s="798" t="s">
        <v>869</v>
      </c>
      <c r="C59" s="798"/>
      <c r="D59" s="798"/>
      <c r="E59" s="798"/>
      <c r="F59" s="798"/>
      <c r="G59" s="798"/>
      <c r="H59" s="798"/>
      <c r="I59" s="798"/>
      <c r="J59" s="798"/>
      <c r="K59" s="798"/>
      <c r="L59" s="798"/>
    </row>
    <row r="60" spans="1:12" ht="30" customHeight="1">
      <c r="A60" s="244"/>
      <c r="B60" s="192" t="s">
        <v>112</v>
      </c>
      <c r="C60" s="983" t="s">
        <v>867</v>
      </c>
      <c r="D60" s="983"/>
      <c r="E60" s="983"/>
      <c r="F60" s="983"/>
      <c r="G60" s="983" t="s">
        <v>868</v>
      </c>
      <c r="H60" s="983"/>
      <c r="I60" s="244"/>
      <c r="J60" s="244"/>
      <c r="K60" s="244"/>
      <c r="L60" s="244"/>
    </row>
    <row r="61" spans="1:12" ht="30" customHeight="1">
      <c r="A61" s="244"/>
      <c r="B61" s="618">
        <v>1</v>
      </c>
      <c r="C61" s="864"/>
      <c r="D61" s="980"/>
      <c r="E61" s="980"/>
      <c r="F61" s="865"/>
      <c r="G61" s="787"/>
      <c r="H61" s="787"/>
      <c r="I61" s="244"/>
      <c r="J61" s="244"/>
      <c r="K61" s="244"/>
      <c r="L61" s="244"/>
    </row>
    <row r="62" spans="1:12" ht="30" customHeight="1">
      <c r="A62" s="244"/>
      <c r="B62" s="618">
        <v>2</v>
      </c>
      <c r="C62" s="864"/>
      <c r="D62" s="980"/>
      <c r="E62" s="980"/>
      <c r="F62" s="865"/>
      <c r="G62" s="657"/>
      <c r="H62" s="981"/>
      <c r="I62" s="244"/>
      <c r="J62" s="244"/>
      <c r="K62" s="244"/>
      <c r="L62" s="244"/>
    </row>
    <row r="63" spans="1:12" ht="30" customHeight="1">
      <c r="A63" s="244"/>
      <c r="B63" s="618">
        <v>3</v>
      </c>
      <c r="C63" s="600"/>
      <c r="D63" s="608"/>
      <c r="E63" s="608"/>
      <c r="F63" s="601"/>
      <c r="G63" s="599"/>
      <c r="H63" s="602"/>
      <c r="I63" s="244"/>
      <c r="J63" s="244"/>
      <c r="K63" s="244"/>
      <c r="L63" s="244"/>
    </row>
    <row r="64" spans="1:12" ht="30" customHeight="1">
      <c r="A64" s="244"/>
      <c r="B64" s="618">
        <v>4</v>
      </c>
      <c r="C64" s="600"/>
      <c r="D64" s="608"/>
      <c r="E64" s="608"/>
      <c r="F64" s="601"/>
      <c r="G64" s="599"/>
      <c r="H64" s="602"/>
      <c r="I64" s="244"/>
      <c r="J64" s="244"/>
      <c r="K64" s="244"/>
      <c r="L64" s="244"/>
    </row>
    <row r="65" spans="1:13" ht="30" customHeight="1">
      <c r="A65" s="244"/>
      <c r="B65" s="618">
        <v>5</v>
      </c>
      <c r="C65" s="600"/>
      <c r="D65" s="608"/>
      <c r="E65" s="608"/>
      <c r="F65" s="601"/>
      <c r="G65" s="599"/>
      <c r="H65" s="602"/>
      <c r="I65" s="244"/>
      <c r="J65" s="244"/>
      <c r="K65" s="244"/>
      <c r="L65" s="244"/>
    </row>
    <row r="66" spans="1:13" ht="30" customHeight="1">
      <c r="A66" s="244"/>
      <c r="B66" s="618">
        <v>6</v>
      </c>
      <c r="C66" s="600"/>
      <c r="D66" s="608"/>
      <c r="E66" s="608"/>
      <c r="F66" s="601"/>
      <c r="G66" s="599"/>
      <c r="H66" s="602"/>
      <c r="I66" s="244"/>
      <c r="J66" s="244"/>
      <c r="K66" s="244"/>
      <c r="L66" s="244"/>
    </row>
    <row r="67" spans="1:13" ht="30" customHeight="1">
      <c r="A67" s="244"/>
      <c r="B67" s="618">
        <v>7</v>
      </c>
      <c r="C67" s="600"/>
      <c r="D67" s="608"/>
      <c r="E67" s="608"/>
      <c r="F67" s="601"/>
      <c r="G67" s="599"/>
      <c r="H67" s="602"/>
      <c r="I67" s="244"/>
      <c r="J67" s="244"/>
      <c r="K67" s="244"/>
      <c r="L67" s="244"/>
    </row>
    <row r="68" spans="1:13" ht="30" customHeight="1">
      <c r="A68" s="244"/>
      <c r="B68" s="618">
        <v>8</v>
      </c>
      <c r="C68" s="600"/>
      <c r="D68" s="608"/>
      <c r="E68" s="608"/>
      <c r="F68" s="601"/>
      <c r="G68" s="599"/>
      <c r="H68" s="602"/>
      <c r="I68" s="244"/>
      <c r="J68" s="244"/>
      <c r="K68" s="244"/>
      <c r="L68" s="244"/>
    </row>
    <row r="69" spans="1:13" ht="30" customHeight="1">
      <c r="A69" s="244"/>
      <c r="B69" s="618">
        <v>9</v>
      </c>
      <c r="C69" s="864"/>
      <c r="D69" s="980"/>
      <c r="E69" s="980"/>
      <c r="F69" s="865"/>
      <c r="G69" s="657"/>
      <c r="H69" s="981"/>
      <c r="I69" s="244"/>
      <c r="J69" s="244"/>
      <c r="K69" s="244"/>
      <c r="L69" s="244"/>
    </row>
    <row r="70" spans="1:13" ht="30" customHeight="1">
      <c r="A70" s="244"/>
      <c r="B70" s="618">
        <v>10</v>
      </c>
      <c r="C70" s="864"/>
      <c r="D70" s="980"/>
      <c r="E70" s="980"/>
      <c r="F70" s="865"/>
      <c r="G70" s="657"/>
      <c r="H70" s="981"/>
      <c r="I70" s="244"/>
      <c r="J70" s="244"/>
      <c r="K70" s="244"/>
      <c r="L70" s="244"/>
    </row>
    <row r="71" spans="1:13" ht="30" customHeight="1">
      <c r="A71" s="244"/>
      <c r="B71" s="244"/>
      <c r="C71" s="244"/>
      <c r="D71" s="244"/>
      <c r="E71" s="244"/>
      <c r="F71" s="244"/>
      <c r="G71" s="244"/>
      <c r="H71" s="244"/>
      <c r="I71" s="607"/>
      <c r="J71" s="607"/>
      <c r="K71" s="607"/>
      <c r="L71" s="607"/>
    </row>
    <row r="72" spans="1:13" ht="30" hidden="1" customHeight="1">
      <c r="A72" s="244"/>
      <c r="B72" s="244"/>
      <c r="C72" s="244"/>
      <c r="D72" s="244"/>
      <c r="E72" s="244"/>
      <c r="F72" s="244"/>
      <c r="G72" s="244"/>
      <c r="H72" s="244"/>
      <c r="I72" s="244"/>
      <c r="J72" s="244"/>
      <c r="K72" s="244"/>
      <c r="L72" s="244"/>
    </row>
    <row r="73" spans="1:13" ht="30" hidden="1" customHeight="1">
      <c r="A73" s="244"/>
      <c r="B73" s="244"/>
      <c r="C73" s="244"/>
      <c r="D73" s="244"/>
      <c r="E73" s="244"/>
      <c r="F73" s="244"/>
      <c r="G73" s="244"/>
      <c r="H73" s="244"/>
      <c r="I73" s="244"/>
      <c r="J73" s="244"/>
      <c r="K73" s="244"/>
      <c r="L73" s="244"/>
    </row>
    <row r="74" spans="1:13" ht="30" hidden="1" customHeight="1">
      <c r="A74" s="244"/>
      <c r="B74" s="244"/>
      <c r="C74" s="244"/>
      <c r="D74" s="244"/>
      <c r="E74" s="244"/>
      <c r="F74" s="244"/>
      <c r="G74" s="244"/>
      <c r="H74" s="244"/>
      <c r="I74" s="244"/>
      <c r="J74" s="244"/>
      <c r="K74" s="244"/>
      <c r="L74" s="244"/>
    </row>
    <row r="75" spans="1:13" ht="30" hidden="1" customHeight="1">
      <c r="A75" s="244"/>
      <c r="B75" s="244"/>
      <c r="C75" s="244"/>
      <c r="D75" s="244"/>
      <c r="E75" s="244"/>
      <c r="F75" s="244"/>
      <c r="G75" s="244"/>
      <c r="H75" s="244"/>
      <c r="I75" s="244"/>
      <c r="J75" s="244"/>
      <c r="K75" s="244"/>
      <c r="L75" s="244"/>
    </row>
    <row r="76" spans="1:13" ht="30" hidden="1" customHeight="1">
      <c r="A76" s="244"/>
      <c r="B76" s="244"/>
      <c r="C76" s="244"/>
      <c r="D76" s="244"/>
      <c r="E76" s="244"/>
      <c r="F76" s="244"/>
      <c r="G76" s="244"/>
      <c r="H76" s="244"/>
      <c r="I76" s="244"/>
      <c r="J76" s="244"/>
      <c r="K76" s="244"/>
      <c r="L76" s="244"/>
    </row>
    <row r="77" spans="1:13" ht="30" hidden="1" customHeight="1">
      <c r="A77" s="244"/>
      <c r="B77" s="244"/>
      <c r="C77" s="244"/>
      <c r="D77" s="244"/>
      <c r="E77" s="244"/>
      <c r="F77" s="244"/>
      <c r="G77" s="244"/>
      <c r="H77" s="244"/>
      <c r="I77" s="244"/>
      <c r="J77" s="244"/>
      <c r="K77" s="244"/>
      <c r="L77" s="244"/>
    </row>
    <row r="78" spans="1:13" ht="30" hidden="1" customHeight="1">
      <c r="A78" s="244"/>
      <c r="B78" s="244"/>
      <c r="C78" s="244"/>
      <c r="D78" s="244"/>
      <c r="E78" s="244"/>
      <c r="F78" s="244"/>
      <c r="G78" s="244"/>
      <c r="H78" s="244"/>
      <c r="I78" s="244"/>
      <c r="J78" s="244"/>
      <c r="K78" s="244"/>
      <c r="L78" s="244"/>
    </row>
    <row r="79" spans="1:13" ht="40.5" customHeight="1">
      <c r="A79" s="246">
        <v>4</v>
      </c>
      <c r="B79" s="249" t="s">
        <v>115</v>
      </c>
      <c r="D79" s="185"/>
      <c r="E79" s="185"/>
      <c r="F79" s="185"/>
      <c r="M79" s="598"/>
    </row>
    <row r="80" spans="1:13" ht="31.5" customHeight="1">
      <c r="A80" s="238">
        <v>4.0999999999999996</v>
      </c>
      <c r="B80" s="616" t="s">
        <v>116</v>
      </c>
      <c r="C80" s="73"/>
      <c r="D80" s="73"/>
      <c r="E80" s="73"/>
      <c r="F80" s="185"/>
      <c r="M80" s="598"/>
    </row>
    <row r="81" spans="1:27" ht="60.75" customHeight="1">
      <c r="A81" s="244"/>
      <c r="B81" s="798" t="s">
        <v>870</v>
      </c>
      <c r="C81" s="798"/>
      <c r="D81" s="798"/>
      <c r="E81" s="798"/>
      <c r="F81" s="798"/>
      <c r="G81" s="798"/>
      <c r="H81" s="798"/>
      <c r="I81" s="798"/>
      <c r="J81" s="798"/>
      <c r="K81" s="798"/>
      <c r="L81" s="798"/>
      <c r="M81" s="598"/>
    </row>
    <row r="82" spans="1:27" s="126" customFormat="1" ht="13.5" customHeight="1">
      <c r="A82" s="191"/>
      <c r="B82" s="652" t="s">
        <v>117</v>
      </c>
      <c r="C82" s="717"/>
      <c r="D82" s="713"/>
      <c r="E82" s="652" t="s">
        <v>241</v>
      </c>
      <c r="F82" s="717"/>
      <c r="G82" s="717"/>
      <c r="H82" s="713"/>
      <c r="I82" s="652" t="s">
        <v>242</v>
      </c>
      <c r="J82" s="717"/>
      <c r="K82" s="717"/>
      <c r="L82" s="717"/>
      <c r="M82" s="598"/>
      <c r="N82" s="73"/>
      <c r="O82" s="73"/>
      <c r="P82" s="73"/>
      <c r="Q82" s="73"/>
      <c r="R82" s="73"/>
      <c r="S82" s="73"/>
      <c r="T82" s="73"/>
      <c r="U82" s="73"/>
      <c r="V82" s="73"/>
      <c r="W82" s="73"/>
      <c r="X82" s="73"/>
      <c r="Y82" s="73"/>
      <c r="Z82" s="73"/>
      <c r="AA82" s="73"/>
    </row>
    <row r="83" spans="1:27" s="126" customFormat="1" ht="13.5" customHeight="1">
      <c r="A83" s="191"/>
      <c r="B83" s="714"/>
      <c r="C83" s="718"/>
      <c r="D83" s="715"/>
      <c r="E83" s="714"/>
      <c r="F83" s="718"/>
      <c r="G83" s="718"/>
      <c r="H83" s="715"/>
      <c r="I83" s="714"/>
      <c r="J83" s="718"/>
      <c r="K83" s="718"/>
      <c r="L83" s="718"/>
      <c r="M83" s="598"/>
      <c r="N83" s="73"/>
      <c r="O83" s="73"/>
      <c r="P83" s="73"/>
      <c r="Q83" s="73"/>
      <c r="R83" s="73"/>
      <c r="S83" s="73"/>
      <c r="T83" s="73"/>
      <c r="U83" s="73"/>
      <c r="V83" s="73"/>
      <c r="W83" s="73"/>
      <c r="X83" s="73"/>
      <c r="Y83" s="73"/>
      <c r="Z83" s="73"/>
      <c r="AA83" s="73"/>
    </row>
    <row r="84" spans="1:27" ht="24.95" customHeight="1">
      <c r="A84" s="244"/>
      <c r="B84" s="863"/>
      <c r="C84" s="863"/>
      <c r="D84" s="863"/>
      <c r="E84" s="657"/>
      <c r="F84" s="985"/>
      <c r="G84" s="985"/>
      <c r="H84" s="981"/>
      <c r="I84" s="657"/>
      <c r="J84" s="985"/>
      <c r="K84" s="985"/>
      <c r="L84" s="985"/>
      <c r="M84" s="598"/>
    </row>
    <row r="85" spans="1:27" ht="24.95" customHeight="1">
      <c r="A85" s="244"/>
      <c r="B85" s="863"/>
      <c r="C85" s="863"/>
      <c r="D85" s="863"/>
      <c r="E85" s="657"/>
      <c r="F85" s="985"/>
      <c r="G85" s="985"/>
      <c r="H85" s="981"/>
      <c r="I85" s="657"/>
      <c r="J85" s="985"/>
      <c r="K85" s="985"/>
      <c r="L85" s="985"/>
      <c r="M85" s="598"/>
    </row>
    <row r="86" spans="1:27" ht="24.95" customHeight="1">
      <c r="A86" s="244"/>
      <c r="B86" s="863"/>
      <c r="C86" s="863"/>
      <c r="D86" s="863"/>
      <c r="E86" s="657"/>
      <c r="F86" s="985"/>
      <c r="G86" s="985"/>
      <c r="H86" s="981"/>
      <c r="I86" s="657"/>
      <c r="J86" s="985"/>
      <c r="K86" s="985"/>
      <c r="L86" s="985"/>
      <c r="M86" s="598"/>
    </row>
    <row r="87" spans="1:27" ht="24.95" customHeight="1">
      <c r="A87" s="244"/>
      <c r="B87" s="244"/>
      <c r="C87" s="244"/>
      <c r="D87" s="244"/>
      <c r="E87" s="244"/>
      <c r="F87" s="244"/>
      <c r="G87" s="244"/>
      <c r="H87" s="244"/>
      <c r="I87" s="244"/>
      <c r="J87" s="244"/>
      <c r="K87" s="244"/>
      <c r="L87" s="244"/>
      <c r="M87" s="598"/>
    </row>
    <row r="88" spans="1:27" s="70" customFormat="1">
      <c r="A88" s="189">
        <v>4.2</v>
      </c>
      <c r="B88" s="982" t="s">
        <v>118</v>
      </c>
      <c r="C88" s="982"/>
      <c r="D88" s="982"/>
      <c r="E88" s="126"/>
      <c r="F88" s="126"/>
      <c r="M88" s="598"/>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490</v>
      </c>
      <c r="L89" s="250"/>
      <c r="M89" s="598"/>
      <c r="N89" s="73"/>
      <c r="O89" s="73"/>
      <c r="P89" s="73"/>
      <c r="Q89" s="73"/>
      <c r="R89" s="73"/>
      <c r="S89" s="73"/>
      <c r="T89" s="73"/>
      <c r="U89" s="73"/>
      <c r="V89" s="73"/>
      <c r="W89" s="73"/>
      <c r="X89" s="73"/>
      <c r="Y89" s="73"/>
      <c r="Z89" s="73"/>
      <c r="AA89" s="73"/>
    </row>
    <row r="90" spans="1:27" s="70" customFormat="1" ht="20.100000000000001" customHeight="1">
      <c r="A90" s="79"/>
      <c r="B90" s="251" t="s">
        <v>488</v>
      </c>
      <c r="C90" s="983" t="s">
        <v>489</v>
      </c>
      <c r="D90" s="983"/>
      <c r="E90" s="983"/>
      <c r="F90" s="983"/>
      <c r="G90" s="983"/>
      <c r="H90" s="803" t="s">
        <v>119</v>
      </c>
      <c r="I90" s="984"/>
      <c r="J90" s="984"/>
      <c r="K90" s="984"/>
      <c r="L90" s="984"/>
      <c r="M90" s="598"/>
      <c r="N90" s="73"/>
      <c r="O90" s="73"/>
      <c r="P90" s="73"/>
      <c r="Q90" s="73"/>
      <c r="R90" s="73"/>
      <c r="S90" s="73"/>
      <c r="T90" s="73"/>
      <c r="U90" s="73"/>
      <c r="V90" s="73"/>
      <c r="W90" s="73"/>
      <c r="X90" s="73"/>
      <c r="Y90" s="73"/>
      <c r="Z90" s="73"/>
      <c r="AA90" s="73"/>
    </row>
    <row r="91" spans="1:27" s="92" customFormat="1" ht="33" customHeight="1">
      <c r="B91" s="112"/>
      <c r="C91" s="173" t="s">
        <v>838</v>
      </c>
      <c r="D91" s="173" t="s">
        <v>837</v>
      </c>
      <c r="E91" s="173" t="s">
        <v>836</v>
      </c>
      <c r="F91" s="173" t="s">
        <v>835</v>
      </c>
      <c r="G91" s="173" t="s">
        <v>834</v>
      </c>
      <c r="H91" s="173" t="s">
        <v>839</v>
      </c>
      <c r="I91" s="173" t="s">
        <v>840</v>
      </c>
      <c r="J91" s="173" t="s">
        <v>841</v>
      </c>
      <c r="K91" s="173" t="s">
        <v>842</v>
      </c>
      <c r="L91" s="596" t="s">
        <v>843</v>
      </c>
      <c r="M91" s="598"/>
      <c r="N91" s="73"/>
      <c r="O91" s="73"/>
      <c r="P91" s="73"/>
      <c r="Q91" s="73"/>
      <c r="R91" s="73"/>
      <c r="S91" s="73"/>
      <c r="T91" s="73"/>
      <c r="U91" s="73"/>
      <c r="V91" s="73"/>
      <c r="W91" s="73"/>
      <c r="X91" s="73"/>
      <c r="Y91" s="73"/>
      <c r="Z91" s="73"/>
      <c r="AA91" s="73"/>
    </row>
    <row r="92" spans="1:27" s="70" customFormat="1" ht="33" customHeight="1">
      <c r="A92" s="79"/>
      <c r="B92" s="112" t="s">
        <v>491</v>
      </c>
      <c r="C92" s="252"/>
      <c r="D92" s="173"/>
      <c r="E92" s="173"/>
      <c r="F92" s="173"/>
      <c r="G92" s="173"/>
      <c r="H92" s="252"/>
      <c r="I92" s="252"/>
      <c r="J92" s="252"/>
      <c r="K92" s="252"/>
      <c r="L92" s="597"/>
      <c r="M92" s="598"/>
      <c r="N92" s="73"/>
      <c r="O92" s="73"/>
      <c r="P92" s="73"/>
      <c r="Q92" s="73"/>
      <c r="R92" s="73"/>
      <c r="S92" s="73"/>
      <c r="T92" s="73"/>
      <c r="U92" s="73"/>
      <c r="V92" s="73"/>
      <c r="W92" s="73"/>
      <c r="X92" s="73"/>
      <c r="Y92" s="73"/>
      <c r="Z92" s="73"/>
      <c r="AA92" s="73"/>
    </row>
    <row r="93" spans="1:27" s="70" customFormat="1" ht="33" customHeight="1">
      <c r="A93" s="79"/>
      <c r="B93" s="112" t="s">
        <v>492</v>
      </c>
      <c r="C93" s="252"/>
      <c r="D93" s="252"/>
      <c r="E93" s="252"/>
      <c r="F93" s="252"/>
      <c r="G93" s="252"/>
      <c r="H93" s="252"/>
      <c r="I93" s="252"/>
      <c r="J93" s="252"/>
      <c r="K93" s="252"/>
      <c r="L93" s="597"/>
      <c r="M93" s="598"/>
      <c r="N93" s="73"/>
      <c r="O93" s="73"/>
      <c r="P93" s="73"/>
      <c r="Q93" s="73"/>
      <c r="R93" s="73"/>
      <c r="S93" s="73"/>
      <c r="T93" s="73"/>
      <c r="U93" s="73"/>
      <c r="V93" s="73"/>
      <c r="W93" s="73"/>
      <c r="X93" s="73"/>
      <c r="Y93" s="73"/>
      <c r="Z93" s="73"/>
      <c r="AA93" s="73"/>
    </row>
    <row r="94" spans="1:27" s="70" customFormat="1" ht="33" customHeight="1">
      <c r="A94" s="79"/>
      <c r="B94" s="112" t="s">
        <v>493</v>
      </c>
      <c r="C94" s="252"/>
      <c r="D94" s="252"/>
      <c r="E94" s="252"/>
      <c r="F94" s="252"/>
      <c r="G94" s="252"/>
      <c r="H94" s="252"/>
      <c r="I94" s="252"/>
      <c r="J94" s="252"/>
      <c r="K94" s="252"/>
      <c r="L94" s="252"/>
    </row>
    <row r="95" spans="1:27" s="70" customFormat="1" ht="33" customHeight="1">
      <c r="A95" s="79"/>
      <c r="B95" s="112" t="s">
        <v>494</v>
      </c>
      <c r="C95" s="252"/>
      <c r="D95" s="252"/>
      <c r="E95" s="252"/>
      <c r="F95" s="252"/>
      <c r="G95" s="252"/>
      <c r="H95" s="252"/>
      <c r="I95" s="252"/>
      <c r="J95" s="252"/>
      <c r="K95" s="252"/>
      <c r="L95" s="252"/>
    </row>
    <row r="96" spans="1:27" s="70" customFormat="1" ht="33" customHeight="1">
      <c r="A96" s="79"/>
      <c r="B96" s="112" t="s">
        <v>495</v>
      </c>
      <c r="C96" s="252"/>
      <c r="D96" s="252"/>
      <c r="E96" s="252"/>
      <c r="F96" s="252"/>
      <c r="G96" s="252"/>
      <c r="H96" s="252"/>
      <c r="I96" s="252"/>
      <c r="J96" s="252"/>
      <c r="K96" s="252"/>
      <c r="L96" s="252"/>
    </row>
    <row r="97" spans="1:12" s="70" customFormat="1" ht="33" customHeight="1">
      <c r="A97" s="79"/>
      <c r="B97" s="112" t="s">
        <v>496</v>
      </c>
      <c r="C97" s="252"/>
      <c r="D97" s="252"/>
      <c r="E97" s="252"/>
      <c r="F97" s="252"/>
      <c r="G97" s="252"/>
      <c r="H97" s="252"/>
      <c r="I97" s="252"/>
      <c r="J97" s="252"/>
      <c r="K97" s="252"/>
      <c r="L97" s="252"/>
    </row>
    <row r="98" spans="1:12" ht="20.100000000000001" customHeight="1">
      <c r="A98" s="196"/>
      <c r="B98" s="196"/>
      <c r="C98" s="146"/>
      <c r="D98" s="146"/>
      <c r="E98" s="146"/>
      <c r="F98" s="146"/>
    </row>
    <row r="99" spans="1:12" ht="20.100000000000001" customHeight="1">
      <c r="A99" s="246"/>
      <c r="B99" s="400"/>
      <c r="C99" s="146"/>
      <c r="D99" s="146"/>
      <c r="E99" s="146"/>
      <c r="F99" s="400"/>
      <c r="G99" s="400"/>
      <c r="H99" s="400"/>
      <c r="I99" s="400"/>
      <c r="J99" s="400"/>
    </row>
    <row r="100" spans="1:12" ht="24" customHeight="1">
      <c r="A100" s="196"/>
      <c r="B100" s="196"/>
      <c r="C100" s="146"/>
      <c r="D100" s="146"/>
      <c r="E100" s="146"/>
      <c r="F100" s="73"/>
      <c r="G100" s="163"/>
    </row>
    <row r="101" spans="1:12" ht="24" customHeight="1">
      <c r="A101" s="80" t="s">
        <v>470</v>
      </c>
      <c r="B101" s="654">
        <f>'Name of Bidder'!C32</f>
        <v>0</v>
      </c>
      <c r="C101" s="654"/>
      <c r="D101" s="654"/>
      <c r="E101" s="73"/>
      <c r="G101" s="163" t="s">
        <v>468</v>
      </c>
      <c r="H101" s="95">
        <f>'Name of Bidder'!C29</f>
        <v>0</v>
      </c>
      <c r="L101" s="95"/>
    </row>
    <row r="102" spans="1:12" ht="24" customHeight="1">
      <c r="A102" s="80" t="s">
        <v>471</v>
      </c>
      <c r="B102" s="647">
        <f>'Name of Bidder'!C33</f>
        <v>0</v>
      </c>
      <c r="C102" s="647"/>
      <c r="D102" s="647"/>
      <c r="E102" s="73"/>
      <c r="G102" s="163" t="s">
        <v>469</v>
      </c>
      <c r="H102" s="95">
        <f>'Name of Bidder'!C30</f>
        <v>0</v>
      </c>
    </row>
    <row r="103" spans="1:12" ht="24" customHeight="1">
      <c r="A103" s="73"/>
      <c r="B103" s="73"/>
      <c r="C103" s="73"/>
      <c r="D103" s="73"/>
      <c r="E103" s="73"/>
      <c r="F103" s="73"/>
      <c r="G103" s="163"/>
      <c r="H103" s="73"/>
    </row>
  </sheetData>
  <sheetProtection sheet="1" objects="1" scenarios="1" formatColumns="0" formatRows="0" selectLockedCells="1"/>
  <customSheetViews>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2"/>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9"/>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0"/>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1"/>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hiddenColumns="1" view="pageBreakPreview" topLeftCell="A34">
      <selection activeCell="F63" sqref="F63"/>
      <rowBreaks count="2" manualBreakCount="2">
        <brk id="31" max="19" man="1"/>
        <brk id="78" max="19" man="1"/>
      </rowBreaks>
      <pageMargins left="0.42" right="0.34" top="0.57999999999999996" bottom="0.6" header="0.34" footer="0.35"/>
      <pageSetup scale="68" orientation="portrait" r:id="rId36"/>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7"/>
  <headerFooter alignWithMargins="0">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H19" sqref="H19:J19"/>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22.5" customHeight="1">
      <c r="A1" s="383" t="str">
        <f>Cover!B3</f>
        <v>Specification No: SRTS-II/C&amp;M/WC-4018/2024</v>
      </c>
      <c r="B1" s="384"/>
      <c r="C1" s="384"/>
      <c r="D1" s="384"/>
      <c r="E1" s="384"/>
      <c r="F1" s="384"/>
      <c r="G1" s="384"/>
      <c r="H1" s="384"/>
      <c r="I1" s="384"/>
      <c r="J1" s="385" t="s">
        <v>460</v>
      </c>
    </row>
    <row r="2" spans="1:24" ht="16.5">
      <c r="A2" s="245"/>
      <c r="B2" s="245"/>
      <c r="C2" s="245"/>
      <c r="D2" s="245"/>
      <c r="E2" s="245"/>
      <c r="F2" s="245"/>
      <c r="G2" s="245"/>
      <c r="H2" s="245"/>
      <c r="I2" s="253"/>
      <c r="J2" s="253"/>
      <c r="X2" s="72" t="e">
        <f>#REF!</f>
        <v>#REF!</v>
      </c>
    </row>
    <row r="3" spans="1:24" ht="114" customHeight="1">
      <c r="A3" s="796" t="str">
        <f>Cover!B2</f>
        <v>Empanelment for Route alignment survey, detailed survey, and soil investigation for bidding of various upcoming projects under TBCB route / RTM in SR2 (In the states/UTs of Karnataka, Kerala, Tamil Nadu and Pondicherry</v>
      </c>
      <c r="B3" s="796"/>
      <c r="C3" s="796"/>
      <c r="D3" s="796"/>
      <c r="E3" s="796"/>
      <c r="F3" s="796"/>
      <c r="G3" s="796"/>
      <c r="H3" s="796"/>
      <c r="I3" s="796"/>
      <c r="J3" s="796"/>
    </row>
    <row r="4" spans="1:24" ht="21.75" customHeight="1">
      <c r="A4" s="646" t="s">
        <v>245</v>
      </c>
      <c r="B4" s="646"/>
      <c r="C4" s="646"/>
      <c r="D4" s="646"/>
      <c r="E4" s="646"/>
      <c r="F4" s="646"/>
      <c r="G4" s="646"/>
      <c r="H4" s="646"/>
      <c r="I4" s="646"/>
      <c r="J4" s="646"/>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644">
        <f>'Attach 3(JV)'!A8:D8</f>
        <v>0</v>
      </c>
      <c r="B7" s="644"/>
      <c r="C7" s="644"/>
      <c r="D7" s="644"/>
      <c r="E7" s="119"/>
      <c r="F7" s="99" t="str">
        <f>'Attach 3(JV)'!E8</f>
        <v>C&amp;M Department</v>
      </c>
      <c r="I7" s="78"/>
    </row>
    <row r="8" spans="1:24">
      <c r="A8" s="78" t="s">
        <v>424</v>
      </c>
      <c r="B8" s="813">
        <f>'Attach 3(JV)'!B9:D9</f>
        <v>0</v>
      </c>
      <c r="C8" s="813"/>
      <c r="D8" s="813"/>
      <c r="E8" s="254"/>
      <c r="F8" s="99" t="str">
        <f>'Attach 3(JV)'!E9</f>
        <v>Power Grid Corporation of India Ltd.,</v>
      </c>
      <c r="I8" s="78"/>
    </row>
    <row r="9" spans="1:24">
      <c r="A9" s="78" t="s">
        <v>426</v>
      </c>
      <c r="B9" s="799">
        <f>'Attach 3(JV)'!B10:D10</f>
        <v>0</v>
      </c>
      <c r="C9" s="799"/>
      <c r="D9" s="799"/>
      <c r="E9" s="254"/>
      <c r="F9" s="99" t="str">
        <f>'Attach 3(JV)'!E10</f>
        <v>SRTS-II,RHQ,Bangalore</v>
      </c>
      <c r="G9" s="73"/>
      <c r="I9" s="78"/>
    </row>
    <row r="10" spans="1:24">
      <c r="A10" s="87"/>
      <c r="B10" s="799">
        <f>'Attach 3(JV)'!B11:D11</f>
        <v>0</v>
      </c>
      <c r="C10" s="799"/>
      <c r="D10" s="799"/>
      <c r="E10" s="254"/>
      <c r="F10" s="99">
        <f>'Attach 3(JV)'!E11</f>
        <v>0</v>
      </c>
      <c r="G10" s="73"/>
      <c r="I10" s="78"/>
    </row>
    <row r="11" spans="1:24">
      <c r="A11" s="87"/>
      <c r="B11" s="799">
        <f>'Attach 3(JV)'!B12:D12</f>
        <v>0</v>
      </c>
      <c r="C11" s="799"/>
      <c r="D11" s="799"/>
      <c r="E11" s="254"/>
      <c r="F11" s="254"/>
      <c r="G11" s="83"/>
      <c r="I11" s="78"/>
    </row>
    <row r="12" spans="1:24">
      <c r="A12" s="87"/>
      <c r="B12" s="799"/>
      <c r="C12" s="799"/>
      <c r="D12" s="799"/>
      <c r="E12" s="254"/>
      <c r="F12" s="254"/>
      <c r="G12" s="83"/>
      <c r="I12" s="78"/>
    </row>
    <row r="13" spans="1:24">
      <c r="B13" s="254"/>
      <c r="C13" s="254"/>
      <c r="D13" s="254"/>
      <c r="E13" s="254"/>
      <c r="F13" s="254"/>
      <c r="G13" s="73"/>
    </row>
    <row r="14" spans="1:24" ht="198" customHeight="1">
      <c r="A14" s="670" t="s">
        <v>204</v>
      </c>
      <c r="B14" s="670"/>
      <c r="C14" s="670"/>
      <c r="D14" s="670"/>
      <c r="E14" s="670"/>
      <c r="F14" s="670"/>
      <c r="G14" s="670"/>
      <c r="H14" s="670"/>
      <c r="I14" s="670"/>
      <c r="J14" s="670"/>
    </row>
    <row r="15" spans="1:24" ht="80.25" customHeight="1">
      <c r="A15" s="257" t="s">
        <v>246</v>
      </c>
      <c r="B15" s="257" t="s">
        <v>422</v>
      </c>
      <c r="C15" s="995" t="s">
        <v>247</v>
      </c>
      <c r="D15" s="995"/>
      <c r="E15" s="995"/>
      <c r="F15" s="995"/>
      <c r="G15" s="257" t="s">
        <v>248</v>
      </c>
      <c r="H15" s="995" t="s">
        <v>249</v>
      </c>
      <c r="I15" s="995"/>
      <c r="J15" s="995"/>
    </row>
    <row r="16" spans="1:24" ht="21" customHeight="1">
      <c r="A16" s="255"/>
      <c r="B16" s="255"/>
      <c r="C16" s="993"/>
      <c r="D16" s="993"/>
      <c r="E16" s="993"/>
      <c r="F16" s="993"/>
      <c r="G16" s="255"/>
      <c r="H16" s="992"/>
      <c r="I16" s="992"/>
      <c r="J16" s="992"/>
    </row>
    <row r="17" spans="1:10" ht="21" customHeight="1">
      <c r="A17" s="255"/>
      <c r="B17" s="255"/>
      <c r="C17" s="993"/>
      <c r="D17" s="993"/>
      <c r="E17" s="993"/>
      <c r="F17" s="993"/>
      <c r="G17" s="255"/>
      <c r="H17" s="992"/>
      <c r="I17" s="992"/>
      <c r="J17" s="992"/>
    </row>
    <row r="18" spans="1:10" ht="21" customHeight="1">
      <c r="A18" s="255"/>
      <c r="B18" s="255"/>
      <c r="C18" s="993"/>
      <c r="D18" s="993"/>
      <c r="E18" s="993"/>
      <c r="F18" s="993"/>
      <c r="G18" s="255"/>
      <c r="H18" s="992"/>
      <c r="I18" s="992"/>
      <c r="J18" s="992"/>
    </row>
    <row r="19" spans="1:10" ht="21" customHeight="1">
      <c r="A19" s="255"/>
      <c r="B19" s="255"/>
      <c r="C19" s="993"/>
      <c r="D19" s="993"/>
      <c r="E19" s="993"/>
      <c r="F19" s="993"/>
      <c r="G19" s="255"/>
      <c r="H19" s="992"/>
      <c r="I19" s="992"/>
      <c r="J19" s="992"/>
    </row>
    <row r="20" spans="1:10" ht="21" customHeight="1">
      <c r="A20" s="255"/>
      <c r="B20" s="255"/>
      <c r="C20" s="993"/>
      <c r="D20" s="993"/>
      <c r="E20" s="993"/>
      <c r="F20" s="993"/>
      <c r="G20" s="255"/>
      <c r="H20" s="992"/>
      <c r="I20" s="992"/>
      <c r="J20" s="992"/>
    </row>
    <row r="21" spans="1:10" ht="21" customHeight="1">
      <c r="A21" s="255"/>
      <c r="B21" s="255"/>
      <c r="C21" s="993"/>
      <c r="D21" s="993"/>
      <c r="E21" s="993"/>
      <c r="F21" s="993"/>
      <c r="G21" s="255"/>
      <c r="H21" s="992"/>
      <c r="I21" s="992"/>
      <c r="J21" s="992"/>
    </row>
    <row r="22" spans="1:10" ht="31.5" customHeight="1">
      <c r="A22" s="994" t="s">
        <v>38</v>
      </c>
      <c r="B22" s="994"/>
      <c r="C22" s="994"/>
      <c r="D22" s="994"/>
      <c r="E22" s="994"/>
      <c r="F22" s="994"/>
      <c r="G22" s="994"/>
      <c r="H22" s="994"/>
      <c r="I22" s="994"/>
      <c r="J22" s="994"/>
    </row>
    <row r="23" spans="1:10" ht="28.5" customHeight="1">
      <c r="A23" s="80" t="s">
        <v>470</v>
      </c>
      <c r="B23" s="654">
        <f>'Name of Bidder'!C32</f>
        <v>0</v>
      </c>
      <c r="C23" s="654"/>
      <c r="D23" s="256"/>
      <c r="E23" s="73"/>
      <c r="F23" s="647" t="s">
        <v>468</v>
      </c>
      <c r="G23" s="647"/>
      <c r="H23" s="647">
        <f>'Name of Bidder'!C29</f>
        <v>0</v>
      </c>
      <c r="I23" s="647"/>
      <c r="J23" s="647"/>
    </row>
    <row r="24" spans="1:10" ht="28.5" customHeight="1">
      <c r="A24" s="80" t="s">
        <v>471</v>
      </c>
      <c r="B24" s="647">
        <f>'Name of Bidder'!C33</f>
        <v>0</v>
      </c>
      <c r="C24" s="647"/>
      <c r="D24" s="95"/>
      <c r="E24" s="73"/>
      <c r="F24" s="647" t="s">
        <v>469</v>
      </c>
      <c r="G24" s="647"/>
      <c r="H24" s="647">
        <f>'Name of Bidder'!C30</f>
        <v>0</v>
      </c>
      <c r="I24" s="647"/>
      <c r="J24" s="647"/>
    </row>
    <row r="25" spans="1:10" ht="24" customHeight="1">
      <c r="A25" s="73"/>
      <c r="B25" s="73"/>
      <c r="C25" s="73"/>
      <c r="D25" s="73"/>
      <c r="E25" s="73"/>
      <c r="F25" s="73"/>
      <c r="G25" s="163"/>
      <c r="H25" s="73"/>
    </row>
  </sheetData>
  <sheetProtection sheet="1" objects="1" scenarios="1" formatColumns="0" formatRows="0" selectLockedCells="1"/>
  <customSheetViews>
    <customSheetView guid="{0BBA2DF4-A149-40BB-8E82-8CB6DEDB7C04}" scale="90" showPageBreaks="1" showGridLines="0" zeroValues="0" printArea="1" view="pageBreakPreview" topLeftCell="A16">
      <selection activeCell="C21" sqref="C21:F21"/>
      <colBreaks count="1" manualBreakCount="1">
        <brk id="10" max="1048575" man="1"/>
      </colBreaks>
      <pageMargins left="0.56000000000000005" right="0.38" top="0.48" bottom="0.31" header="0.3" footer="0.21"/>
      <pageSetup scale="92" orientation="portrait" r:id="rId1"/>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3"/>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4"/>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5"/>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6"/>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7"/>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8"/>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1"/>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2"/>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3"/>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5"/>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6"/>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7"/>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8"/>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0"/>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1"/>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2"/>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3"/>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5"/>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6"/>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27"/>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28"/>
    </customSheetView>
    <customSheetView guid="{6AB2DF82-E90A-4CF8-B22E-5D001DAE6667}"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29"/>
    </customSheetView>
    <customSheetView guid="{BD24AD9D-D3A0-422F-8577-11BDC23592D2}"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0"/>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Normal="100" zoomScaleSheetLayoutView="100" workbookViewId="0">
      <selection activeCell="H17" sqref="H17"/>
    </sheetView>
  </sheetViews>
  <sheetFormatPr defaultColWidth="9.140625" defaultRowHeight="15.75"/>
  <cols>
    <col min="1" max="1" width="12" style="73" customWidth="1"/>
    <col min="2" max="6" width="9.140625" style="73"/>
    <col min="7" max="7" width="18" style="73" customWidth="1"/>
    <col min="8" max="9" width="9.140625" style="73"/>
    <col min="10" max="10" width="16.140625" style="73" customWidth="1"/>
    <col min="11" max="16384" width="9.140625" style="73"/>
  </cols>
  <sheetData>
    <row r="1" spans="1:10" ht="27.75" customHeight="1">
      <c r="A1" s="1001" t="str">
        <f>Cover!B3</f>
        <v>Specification No: SRTS-II/C&amp;M/WC-4018/2024</v>
      </c>
      <c r="B1" s="1001"/>
      <c r="C1" s="1001"/>
      <c r="D1" s="1001"/>
      <c r="E1" s="1001"/>
      <c r="F1" s="1001"/>
      <c r="G1" s="1001"/>
      <c r="H1" s="383"/>
      <c r="I1" s="996" t="s">
        <v>669</v>
      </c>
      <c r="J1" s="996"/>
    </row>
    <row r="2" spans="1:10" ht="16.5">
      <c r="A2" s="259"/>
      <c r="B2" s="259"/>
      <c r="C2" s="259"/>
      <c r="D2" s="259"/>
      <c r="E2" s="259"/>
      <c r="F2" s="259"/>
      <c r="G2" s="259"/>
      <c r="H2" s="259"/>
      <c r="I2" s="259"/>
      <c r="J2" s="259"/>
    </row>
    <row r="3" spans="1:10" ht="16.5">
      <c r="A3" s="997" t="str">
        <f>Cover!B2</f>
        <v>Empanelment for Route alignment survey, detailed survey, and soil investigation for bidding of various upcoming projects under TBCB route / RTM in SR2 (In the states/UTs of Karnataka, Kerala, Tamil Nadu and Pondicherry</v>
      </c>
      <c r="B3" s="997"/>
      <c r="C3" s="997"/>
      <c r="D3" s="997"/>
      <c r="E3" s="997"/>
      <c r="F3" s="997"/>
      <c r="G3" s="997"/>
      <c r="H3" s="997"/>
      <c r="I3" s="997"/>
      <c r="J3" s="997"/>
    </row>
    <row r="5" spans="1:10">
      <c r="A5" s="998" t="s">
        <v>409</v>
      </c>
      <c r="B5" s="998"/>
      <c r="C5" s="998"/>
      <c r="D5" s="998"/>
      <c r="E5" s="998"/>
      <c r="F5" s="998"/>
      <c r="G5" s="998"/>
      <c r="H5" s="998"/>
      <c r="I5" s="998"/>
      <c r="J5" s="998"/>
    </row>
    <row r="7" spans="1:10">
      <c r="A7" s="73" t="str">
        <f>'Attach 3(JV)'!A7:D7</f>
        <v>Bidder’s Name and Address :</v>
      </c>
      <c r="G7" s="110" t="str">
        <f>'Attach 3(JV)'!E7</f>
        <v>To:</v>
      </c>
    </row>
    <row r="8" spans="1:10">
      <c r="A8" s="110">
        <f>'Attach 3(JV)'!A8:D8</f>
        <v>0</v>
      </c>
      <c r="G8" s="73" t="str">
        <f>'Attach 3(JV)'!E8</f>
        <v>C&amp;M Department</v>
      </c>
    </row>
    <row r="9" spans="1:10">
      <c r="A9" s="78" t="s">
        <v>424</v>
      </c>
      <c r="B9" s="999">
        <f>'Attach 3(JV)'!B9:D9</f>
        <v>0</v>
      </c>
      <c r="C9" s="999"/>
      <c r="D9" s="999"/>
      <c r="E9" s="999"/>
      <c r="F9" s="999"/>
      <c r="G9" s="73" t="str">
        <f>'Attach 3(JV)'!E9</f>
        <v>Power Grid Corporation of India Ltd.,</v>
      </c>
    </row>
    <row r="10" spans="1:10">
      <c r="A10" s="78" t="s">
        <v>426</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238</v>
      </c>
    </row>
    <row r="16" spans="1:10" ht="48" customHeight="1">
      <c r="A16" s="696" t="s">
        <v>34</v>
      </c>
      <c r="B16" s="696"/>
      <c r="C16" s="696"/>
      <c r="D16" s="696"/>
      <c r="E16" s="696"/>
      <c r="F16" s="696"/>
      <c r="G16" s="696"/>
      <c r="H16" s="696"/>
      <c r="I16" s="696"/>
      <c r="J16" s="696"/>
    </row>
    <row r="17" spans="1:10">
      <c r="A17" s="258"/>
      <c r="B17" s="258"/>
      <c r="C17" s="258"/>
      <c r="D17" s="258"/>
      <c r="E17" s="258"/>
      <c r="F17" s="258"/>
      <c r="G17" s="258"/>
      <c r="H17" s="258"/>
      <c r="I17" s="258"/>
      <c r="J17" s="258"/>
    </row>
    <row r="18" spans="1:10" ht="40.5" customHeight="1">
      <c r="A18" s="696" t="s">
        <v>592</v>
      </c>
      <c r="B18" s="696"/>
      <c r="C18" s="696"/>
      <c r="D18" s="696"/>
      <c r="E18" s="696"/>
      <c r="F18" s="696"/>
      <c r="G18" s="696"/>
      <c r="H18" s="696"/>
      <c r="I18" s="696"/>
      <c r="J18" s="696"/>
    </row>
    <row r="19" spans="1:10">
      <c r="A19" s="258"/>
      <c r="B19" s="258"/>
      <c r="C19" s="258"/>
      <c r="D19" s="258"/>
      <c r="E19" s="258"/>
      <c r="F19" s="258"/>
      <c r="G19" s="258"/>
      <c r="H19" s="258"/>
      <c r="I19" s="258"/>
      <c r="J19" s="258"/>
    </row>
    <row r="20" spans="1:10" ht="43.5" customHeight="1">
      <c r="A20" s="100" t="s">
        <v>99</v>
      </c>
      <c r="B20" s="696" t="s">
        <v>37</v>
      </c>
      <c r="C20" s="696"/>
      <c r="D20" s="696"/>
      <c r="E20" s="696"/>
      <c r="F20" s="696"/>
      <c r="G20" s="696"/>
      <c r="H20" s="696"/>
      <c r="I20" s="696"/>
      <c r="J20" s="696"/>
    </row>
    <row r="21" spans="1:10" ht="59.25" customHeight="1">
      <c r="A21" s="100" t="s">
        <v>107</v>
      </c>
      <c r="B21" s="696" t="s">
        <v>35</v>
      </c>
      <c r="C21" s="696"/>
      <c r="D21" s="696"/>
      <c r="E21" s="696"/>
      <c r="F21" s="696"/>
      <c r="G21" s="696"/>
      <c r="H21" s="696"/>
      <c r="I21" s="696"/>
      <c r="J21" s="696"/>
    </row>
    <row r="23" spans="1:10" ht="82.5" customHeight="1">
      <c r="A23" s="696" t="s">
        <v>36</v>
      </c>
      <c r="B23" s="696"/>
      <c r="C23" s="696"/>
      <c r="D23" s="696"/>
      <c r="E23" s="696"/>
      <c r="F23" s="696"/>
      <c r="G23" s="696"/>
      <c r="H23" s="696"/>
      <c r="I23" s="696"/>
      <c r="J23" s="696"/>
    </row>
    <row r="25" spans="1:10">
      <c r="A25" s="110" t="str">
        <f>'Name of Bidder'!B32</f>
        <v xml:space="preserve">Date     </v>
      </c>
      <c r="B25" s="1002">
        <f>'Name of Bidder'!C32</f>
        <v>0</v>
      </c>
      <c r="C25" s="1002"/>
      <c r="F25" s="999" t="str">
        <f>'Name of Bidder'!B29</f>
        <v xml:space="preserve">Printed Name </v>
      </c>
      <c r="G25" s="999"/>
      <c r="H25" s="999">
        <f>'Name of Bidder'!C29</f>
        <v>0</v>
      </c>
      <c r="I25" s="999"/>
      <c r="J25" s="999"/>
    </row>
    <row r="26" spans="1:10">
      <c r="A26" s="110"/>
      <c r="F26" s="110"/>
      <c r="G26" s="110"/>
    </row>
    <row r="27" spans="1:10">
      <c r="A27" s="110" t="str">
        <f>'Name of Bidder'!B33</f>
        <v xml:space="preserve">Place     </v>
      </c>
      <c r="B27" s="999">
        <f>'Name of Bidder'!C33</f>
        <v>0</v>
      </c>
      <c r="C27" s="999"/>
      <c r="F27" s="999" t="str">
        <f>'Name of Bidder'!B30</f>
        <v>Designation</v>
      </c>
      <c r="G27" s="999"/>
      <c r="H27" s="999">
        <f>'Name of Bidder'!C30</f>
        <v>0</v>
      </c>
      <c r="I27" s="999"/>
      <c r="J27" s="999"/>
    </row>
  </sheetData>
  <sheetProtection sheet="1" objects="1" scenarios="1" formatColumns="0" formatRows="0" selectLockedCells="1"/>
  <customSheetViews>
    <customSheetView guid="{0BBA2DF4-A149-40BB-8E82-8CB6DEDB7C04}" scale="90" showPageBreaks="1" showGridLines="0" zeroValues="0" printArea="1" view="pageBreakPreview">
      <selection activeCell="H17" sqref="H17"/>
      <pageMargins left="0.75" right="0.45" top="0.7" bottom="0.56999999999999995" header="0.34" footer="0.31"/>
      <pageSetup scale="94" orientation="portrait" r:id="rId1"/>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3"/>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4"/>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5"/>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6"/>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7"/>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8"/>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9"/>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0"/>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1"/>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2"/>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3"/>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5"/>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6"/>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7"/>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8"/>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9"/>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0"/>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1"/>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2"/>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23"/>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4"/>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25"/>
      <headerFooter alignWithMargins="0"/>
    </customSheetView>
    <customSheetView guid="{F34FCE55-6D7A-4595-AE80-79F81F8010EA}" scale="90" showPageBreaks="1" showGridLines="0" zeroValues="0" printArea="1" view="pageBreakPreview" topLeftCell="A13">
      <selection activeCell="H17" sqref="H17"/>
      <pageMargins left="0.75" right="0.45" top="0.7" bottom="0.56999999999999995" header="0.34" footer="0.31"/>
      <pageSetup scale="96" orientation="portrait" r:id="rId26"/>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27"/>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28"/>
      <headerFooter alignWithMargins="0"/>
    </customSheetView>
    <customSheetView guid="{6AB2DF82-E90A-4CF8-B22E-5D001DAE6667}" scale="90" showPageBreaks="1" showGridLines="0" zeroValues="0" printArea="1" view="pageBreakPreview">
      <selection activeCell="H17" sqref="H17"/>
      <pageMargins left="0.75" right="0.45" top="0.7" bottom="0.56999999999999995" header="0.34" footer="0.31"/>
      <pageSetup scale="94" orientation="portrait" r:id="rId29"/>
      <headerFooter alignWithMargins="0"/>
    </customSheetView>
    <customSheetView guid="{BD24AD9D-D3A0-422F-8577-11BDC23592D2}" scale="90" showPageBreaks="1" showGridLines="0" zeroValues="0" printArea="1" view="pageBreakPreview">
      <selection activeCell="H17" sqref="H17"/>
      <pageMargins left="0.75" right="0.45" top="0.7" bottom="0.56999999999999995" header="0.34" footer="0.31"/>
      <pageSetup scale="94" orientation="portrait" r:id="rId30"/>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4" orientation="portrait" r:id="rId31"/>
  <headerFooter alignWithMargins="0"/>
  <ignoredErrors>
    <ignoredError sqref="B25" unlockedFormula="1"/>
  </ignoredErrors>
  <drawing r:id="rId3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topLeftCell="A19" zoomScale="110" zoomScaleNormal="100" zoomScaleSheetLayoutView="110" workbookViewId="0">
      <selection activeCell="P22" sqref="P22"/>
    </sheetView>
  </sheetViews>
  <sheetFormatPr defaultColWidth="9.140625" defaultRowHeight="15"/>
  <cols>
    <col min="1" max="12" width="9.140625" style="388"/>
    <col min="13" max="13" width="9.140625" style="388" hidden="1" customWidth="1"/>
    <col min="14" max="16384" width="9.140625" style="388"/>
  </cols>
  <sheetData>
    <row r="1" spans="1:11" s="387" customFormat="1" ht="18" customHeight="1">
      <c r="A1" s="387" t="str">
        <f>'Attach 19'!A1:G1</f>
        <v>Specification No: SRTS-II/C&amp;M/WC-4018/2024</v>
      </c>
      <c r="I1" s="1012" t="s">
        <v>637</v>
      </c>
      <c r="J1" s="1012"/>
      <c r="K1" s="1012"/>
    </row>
    <row r="3" spans="1:11" ht="60" customHeight="1">
      <c r="A3" s="1011" t="str">
        <f>Cover!B2</f>
        <v>Empanelment for Route alignment survey, detailed survey, and soil investigation for bidding of various upcoming projects under TBCB route / RTM in SR2 (In the states/UTs of Karnataka, Kerala, Tamil Nadu and Pondicherry</v>
      </c>
      <c r="B3" s="1011"/>
      <c r="C3" s="1011"/>
      <c r="D3" s="1011"/>
      <c r="E3" s="1011"/>
      <c r="F3" s="1011"/>
      <c r="G3" s="1011"/>
      <c r="H3" s="1011"/>
      <c r="I3" s="1011"/>
      <c r="J3" s="1011"/>
      <c r="K3" s="1011"/>
    </row>
    <row r="5" spans="1:11" ht="29.25" customHeight="1">
      <c r="A5" s="1004" t="s">
        <v>638</v>
      </c>
      <c r="B5" s="1004"/>
      <c r="C5" s="1004"/>
      <c r="D5" s="1004"/>
      <c r="E5" s="1004"/>
      <c r="F5" s="1004"/>
      <c r="G5" s="1004"/>
      <c r="H5" s="1004"/>
      <c r="I5" s="1004"/>
      <c r="J5" s="1004"/>
      <c r="K5" s="1004"/>
    </row>
    <row r="7" spans="1:11">
      <c r="A7" s="388" t="s">
        <v>636</v>
      </c>
      <c r="G7" s="388" t="s">
        <v>423</v>
      </c>
    </row>
    <row r="8" spans="1:11">
      <c r="A8" s="1003">
        <f>'Attach 19'!A8</f>
        <v>0</v>
      </c>
      <c r="B8" s="1003"/>
      <c r="C8" s="1003"/>
      <c r="D8" s="1003"/>
      <c r="E8" s="1003"/>
      <c r="F8" s="1003"/>
      <c r="G8" s="388" t="s">
        <v>425</v>
      </c>
    </row>
    <row r="9" spans="1:11">
      <c r="A9" s="388" t="s">
        <v>424</v>
      </c>
      <c r="B9" s="1003">
        <f>'Attach 19'!B9:F9</f>
        <v>0</v>
      </c>
      <c r="C9" s="1003"/>
      <c r="D9" s="1003"/>
      <c r="E9" s="1003"/>
      <c r="F9" s="1003"/>
      <c r="G9" s="388" t="s">
        <v>427</v>
      </c>
    </row>
    <row r="10" spans="1:11">
      <c r="A10" s="388" t="s">
        <v>426</v>
      </c>
      <c r="B10" s="1003">
        <f>'Attach 19'!B10:F10</f>
        <v>0</v>
      </c>
      <c r="C10" s="1003"/>
      <c r="D10" s="1003"/>
      <c r="E10" s="1003"/>
      <c r="F10" s="1003"/>
      <c r="G10" s="388" t="s">
        <v>67</v>
      </c>
    </row>
    <row r="11" spans="1:11">
      <c r="B11" s="1003">
        <f>'Attach 19'!B11:F11</f>
        <v>0</v>
      </c>
      <c r="C11" s="1003"/>
      <c r="D11" s="1003"/>
      <c r="E11" s="1003"/>
      <c r="F11" s="1003"/>
      <c r="G11" s="388" t="s">
        <v>428</v>
      </c>
    </row>
    <row r="12" spans="1:11">
      <c r="B12" s="1003">
        <f>'Attach 19'!B12:F12</f>
        <v>0</v>
      </c>
      <c r="C12" s="1003"/>
      <c r="D12" s="1003"/>
      <c r="E12" s="1003"/>
      <c r="F12" s="1003"/>
    </row>
    <row r="14" spans="1:11" ht="19.5" customHeight="1">
      <c r="A14" s="1010" t="s">
        <v>238</v>
      </c>
      <c r="B14" s="1010"/>
      <c r="C14" s="390"/>
      <c r="D14" s="390"/>
      <c r="E14" s="390"/>
      <c r="F14" s="390"/>
      <c r="G14" s="390"/>
      <c r="H14" s="390"/>
      <c r="I14" s="390"/>
      <c r="J14" s="390"/>
    </row>
    <row r="15" spans="1:11">
      <c r="A15" s="390"/>
      <c r="B15" s="390"/>
      <c r="C15" s="390"/>
      <c r="D15" s="390"/>
      <c r="E15" s="390"/>
      <c r="F15" s="390"/>
      <c r="G15" s="390"/>
      <c r="H15" s="390"/>
      <c r="I15" s="390"/>
      <c r="J15" s="390"/>
    </row>
    <row r="16" spans="1:11" ht="98.25" customHeight="1">
      <c r="A16" s="390">
        <v>1</v>
      </c>
      <c r="B16" s="1010" t="s">
        <v>639</v>
      </c>
      <c r="C16" s="1010"/>
      <c r="D16" s="1010"/>
      <c r="E16" s="1010"/>
      <c r="F16" s="1010"/>
      <c r="G16" s="1010"/>
      <c r="H16" s="1010"/>
      <c r="I16" s="1010"/>
      <c r="J16" s="1010"/>
      <c r="K16" s="1010"/>
    </row>
    <row r="17" spans="1:19">
      <c r="A17" s="390"/>
      <c r="B17" s="390"/>
      <c r="C17" s="390"/>
      <c r="D17" s="390"/>
      <c r="E17" s="390"/>
      <c r="F17" s="390"/>
      <c r="G17" s="390"/>
      <c r="H17" s="390"/>
      <c r="I17" s="390"/>
      <c r="J17" s="390"/>
    </row>
    <row r="18" spans="1:19" ht="51" customHeight="1">
      <c r="A18" s="390"/>
      <c r="B18" s="1010" t="s">
        <v>640</v>
      </c>
      <c r="C18" s="1010"/>
      <c r="D18" s="1010"/>
      <c r="E18" s="1010"/>
      <c r="F18" s="1010"/>
      <c r="G18" s="1010"/>
      <c r="H18" s="1010"/>
      <c r="I18" s="1010"/>
      <c r="J18" s="1010"/>
      <c r="K18" s="1010"/>
      <c r="M18" s="392" t="b">
        <v>0</v>
      </c>
    </row>
    <row r="19" spans="1:19" ht="18.75" customHeight="1" thickBot="1">
      <c r="A19" s="390"/>
      <c r="B19" s="390"/>
      <c r="C19" s="390"/>
      <c r="D19" s="390"/>
      <c r="E19" s="390"/>
      <c r="F19" s="389" t="s">
        <v>641</v>
      </c>
      <c r="G19" s="390"/>
      <c r="H19" s="390"/>
      <c r="I19" s="390"/>
      <c r="J19" s="390"/>
    </row>
    <row r="20" spans="1:19" ht="113.25" customHeight="1" thickBot="1">
      <c r="A20" s="390"/>
      <c r="B20" s="1013"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10"/>
      <c r="D20" s="1010"/>
      <c r="E20" s="1010"/>
      <c r="F20" s="1010"/>
      <c r="G20" s="1010"/>
      <c r="H20" s="1010"/>
      <c r="I20" s="1010"/>
      <c r="J20" s="1010"/>
      <c r="K20" s="1010"/>
      <c r="M20" s="393" t="b">
        <v>1</v>
      </c>
      <c r="N20" s="394"/>
      <c r="O20" s="1008" t="s">
        <v>645</v>
      </c>
      <c r="P20" s="1008"/>
      <c r="Q20" s="1008"/>
      <c r="R20" s="1008"/>
      <c r="S20" s="1009"/>
    </row>
    <row r="21" spans="1:19" ht="27.75" customHeight="1">
      <c r="A21" s="391" t="s">
        <v>642</v>
      </c>
      <c r="B21" s="1007" t="s">
        <v>643</v>
      </c>
      <c r="C21" s="1007"/>
      <c r="D21" s="1007"/>
      <c r="E21" s="1007"/>
      <c r="F21" s="1007"/>
      <c r="G21" s="1007"/>
      <c r="H21" s="1007"/>
      <c r="I21" s="1007"/>
      <c r="J21" s="1007"/>
      <c r="K21" s="1007"/>
    </row>
    <row r="22" spans="1:19" ht="27.75" customHeight="1">
      <c r="A22" s="391" t="s">
        <v>107</v>
      </c>
      <c r="B22" s="1006" t="s">
        <v>643</v>
      </c>
      <c r="C22" s="1006"/>
      <c r="D22" s="1006"/>
      <c r="E22" s="1006"/>
      <c r="F22" s="1006"/>
      <c r="G22" s="1006"/>
      <c r="H22" s="1006"/>
      <c r="I22" s="1006"/>
      <c r="J22" s="1006"/>
      <c r="K22" s="1006"/>
    </row>
    <row r="23" spans="1:19" ht="20.25" customHeight="1">
      <c r="A23" s="390"/>
      <c r="B23" s="1005" t="s">
        <v>644</v>
      </c>
      <c r="C23" s="1005"/>
      <c r="D23" s="1005"/>
      <c r="E23" s="1005"/>
      <c r="F23" s="1005"/>
      <c r="G23" s="1005"/>
      <c r="H23" s="1005"/>
      <c r="I23" s="1005"/>
      <c r="J23" s="1005"/>
      <c r="K23" s="1005"/>
    </row>
    <row r="24" spans="1:19">
      <c r="A24" s="390"/>
      <c r="B24" s="390"/>
      <c r="C24" s="390"/>
      <c r="D24" s="390"/>
      <c r="E24" s="390"/>
      <c r="F24" s="390"/>
      <c r="G24" s="390"/>
      <c r="H24" s="390"/>
      <c r="I24" s="390"/>
      <c r="J24" s="390"/>
    </row>
    <row r="25" spans="1:19">
      <c r="A25" s="388" t="s">
        <v>451</v>
      </c>
      <c r="B25" s="1003">
        <v>0</v>
      </c>
      <c r="C25" s="1003"/>
      <c r="F25" s="388" t="s">
        <v>60</v>
      </c>
      <c r="H25" s="1003">
        <v>0</v>
      </c>
      <c r="I25" s="1003"/>
      <c r="J25" s="1003"/>
      <c r="K25" s="1003"/>
    </row>
    <row r="27" spans="1:19">
      <c r="A27" s="388" t="s">
        <v>452</v>
      </c>
      <c r="B27" s="1003">
        <v>0</v>
      </c>
      <c r="C27" s="1003"/>
      <c r="F27" s="388" t="s">
        <v>61</v>
      </c>
      <c r="H27" s="1003">
        <v>0</v>
      </c>
      <c r="I27" s="1003"/>
      <c r="J27" s="1003"/>
      <c r="K27" s="1003"/>
    </row>
    <row r="29" spans="1:19" hidden="1">
      <c r="N29" s="388" t="s">
        <v>646</v>
      </c>
      <c r="O29" s="388" t="s">
        <v>647</v>
      </c>
    </row>
  </sheetData>
  <customSheetViews>
    <customSheetView guid="{0BBA2DF4-A149-40BB-8E82-8CB6DEDB7C04}"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BD24AD9D-D3A0-422F-8577-11BDC23592D2}"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001" t="str">
        <f>Cover!B3</f>
        <v>Specification No: SRTS-II/C&amp;M/WC-4018/2024</v>
      </c>
      <c r="B1" s="1001"/>
      <c r="C1" s="1001"/>
      <c r="D1" s="1001"/>
      <c r="E1" s="1001"/>
      <c r="F1" s="1001"/>
      <c r="G1" s="1001"/>
      <c r="H1" s="383"/>
      <c r="I1" s="996" t="s">
        <v>673</v>
      </c>
      <c r="J1" s="996"/>
    </row>
    <row r="2" spans="1:10" ht="16.5">
      <c r="A2" s="259"/>
      <c r="B2" s="259"/>
      <c r="C2" s="259"/>
      <c r="D2" s="259"/>
      <c r="E2" s="259"/>
      <c r="F2" s="259"/>
      <c r="G2" s="259"/>
      <c r="H2" s="259"/>
      <c r="I2" s="259"/>
      <c r="J2" s="259"/>
    </row>
    <row r="3" spans="1:10" ht="126.75" customHeight="1">
      <c r="A3" s="997" t="str">
        <f>Cover!B2</f>
        <v>Empanelment for Route alignment survey, detailed survey, and soil investigation for bidding of various upcoming projects under TBCB route / RTM in SR2 (In the states/UTs of Karnataka, Kerala, Tamil Nadu and Pondicherry</v>
      </c>
      <c r="B3" s="997"/>
      <c r="C3" s="997"/>
      <c r="D3" s="997"/>
      <c r="E3" s="997"/>
      <c r="F3" s="997"/>
      <c r="G3" s="997"/>
      <c r="H3" s="997"/>
      <c r="I3" s="997"/>
      <c r="J3" s="997"/>
    </row>
    <row r="5" spans="1:10" ht="75.75" customHeight="1">
      <c r="A5" s="707" t="s">
        <v>683</v>
      </c>
      <c r="B5" s="707"/>
      <c r="C5" s="707"/>
      <c r="D5" s="707"/>
      <c r="E5" s="707"/>
      <c r="F5" s="707"/>
      <c r="G5" s="707"/>
      <c r="H5" s="707"/>
      <c r="I5" s="707"/>
      <c r="J5" s="707"/>
    </row>
    <row r="7" spans="1:10">
      <c r="A7" s="73" t="str">
        <f>'Attach 3(JV)'!A7:D7</f>
        <v>Bidder’s Name and Address :</v>
      </c>
      <c r="G7" s="110" t="str">
        <f>'Attach 3(JV)'!E7</f>
        <v>To:</v>
      </c>
    </row>
    <row r="8" spans="1:10">
      <c r="A8" s="110">
        <f>'Attach 3(JV)'!A8:D8</f>
        <v>0</v>
      </c>
      <c r="G8" s="73" t="str">
        <f>'Attach 3(JV)'!E8</f>
        <v>C&amp;M Department</v>
      </c>
    </row>
    <row r="9" spans="1:10">
      <c r="A9" s="78" t="s">
        <v>424</v>
      </c>
      <c r="B9" s="999">
        <f>'Attach 3(JV)'!B9:D9</f>
        <v>0</v>
      </c>
      <c r="C9" s="999"/>
      <c r="D9" s="999"/>
      <c r="E9" s="999"/>
      <c r="F9" s="999"/>
      <c r="G9" s="73" t="str">
        <f>'Attach 3(JV)'!E9</f>
        <v>Power Grid Corporation of India Ltd.,</v>
      </c>
    </row>
    <row r="10" spans="1:10">
      <c r="A10" s="78" t="s">
        <v>426</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238</v>
      </c>
    </row>
    <row r="16" spans="1:10" ht="78" customHeight="1">
      <c r="A16" s="696" t="s">
        <v>681</v>
      </c>
      <c r="B16" s="696"/>
      <c r="C16" s="696"/>
      <c r="D16" s="696"/>
      <c r="E16" s="696"/>
      <c r="F16" s="696"/>
      <c r="G16" s="696"/>
      <c r="H16" s="696"/>
      <c r="I16" s="696"/>
      <c r="J16" s="696"/>
    </row>
    <row r="17" spans="1:10" ht="66" customHeight="1">
      <c r="A17" s="696" t="s">
        <v>682</v>
      </c>
      <c r="B17" s="696"/>
      <c r="C17" s="696"/>
      <c r="D17" s="696"/>
      <c r="E17" s="696"/>
      <c r="F17" s="696"/>
      <c r="G17" s="696"/>
      <c r="H17" s="696"/>
      <c r="I17" s="696"/>
      <c r="J17" s="696"/>
    </row>
    <row r="18" spans="1:10" ht="58.5" customHeight="1">
      <c r="A18" s="696" t="s">
        <v>674</v>
      </c>
      <c r="B18" s="696"/>
      <c r="C18" s="696"/>
      <c r="D18" s="696"/>
      <c r="E18" s="696"/>
      <c r="F18" s="696"/>
      <c r="G18" s="696"/>
      <c r="H18" s="696"/>
      <c r="I18" s="696"/>
      <c r="J18" s="696"/>
    </row>
    <row r="19" spans="1:10" ht="26.25" customHeight="1">
      <c r="A19" s="110" t="s">
        <v>671</v>
      </c>
    </row>
    <row r="20" spans="1:10" ht="26.25" customHeight="1"/>
    <row r="21" spans="1:10">
      <c r="A21" s="110" t="str">
        <f>'Name of Bidder'!B32</f>
        <v xml:space="preserve">Date     </v>
      </c>
      <c r="B21" s="1002">
        <f>'Name of Bidder'!C32</f>
        <v>0</v>
      </c>
      <c r="C21" s="1002"/>
      <c r="F21" s="999" t="str">
        <f>'Name of Bidder'!B29</f>
        <v xml:space="preserve">Printed Name </v>
      </c>
      <c r="G21" s="999"/>
      <c r="H21" s="999">
        <f>'Name of Bidder'!C29</f>
        <v>0</v>
      </c>
      <c r="I21" s="999"/>
      <c r="J21" s="999"/>
    </row>
    <row r="22" spans="1:10">
      <c r="A22" s="110"/>
      <c r="F22" s="110"/>
      <c r="G22" s="110"/>
    </row>
    <row r="23" spans="1:10">
      <c r="A23" s="110" t="str">
        <f>'Name of Bidder'!B33</f>
        <v xml:space="preserve">Place     </v>
      </c>
      <c r="B23" s="999">
        <f>'Name of Bidder'!C33</f>
        <v>0</v>
      </c>
      <c r="C23" s="999"/>
      <c r="F23" s="999" t="str">
        <f>'Name of Bidder'!B30</f>
        <v>Designation</v>
      </c>
      <c r="G23" s="999"/>
      <c r="H23" s="999">
        <f>'Name of Bidder'!C30</f>
        <v>0</v>
      </c>
      <c r="I23" s="999"/>
      <c r="J23" s="999"/>
    </row>
  </sheetData>
  <customSheetViews>
    <customSheetView guid="{0BBA2DF4-A149-40BB-8E82-8CB6DEDB7C04}" state="hidden" topLeftCell="A17">
      <selection activeCell="A19" sqref="A19"/>
      <pageMargins left="0.7" right="0.7" top="0.75" bottom="0.75" header="0.3" footer="0.3"/>
      <pageSetup paperSize="9" scale="85" orientation="portrait" r:id="rId1"/>
    </customSheetView>
    <customSheetView guid="{10C5F276-B641-4058-B015-CD9DBF21498B}" state="hidden" topLeftCell="A17">
      <selection activeCell="A19" sqref="A19"/>
      <pageMargins left="0.7" right="0.7" top="0.75" bottom="0.75" header="0.3" footer="0.3"/>
      <pageSetup paperSize="9" scale="85" orientation="portrait" r:id="rId2"/>
    </customSheetView>
    <customSheetView guid="{728AEB16-F9CD-4198-B4E9-2E28A5E42262}" topLeftCell="A7">
      <selection activeCell="E6" sqref="E6"/>
      <pageMargins left="0.7" right="0.7" top="0.75" bottom="0.75" header="0.3" footer="0.3"/>
      <pageSetup paperSize="9" scale="85" orientation="portrait" r:id="rId3"/>
    </customSheetView>
    <customSheetView guid="{564AA8DD-E850-4E6F-BA1D-8F79D1361145}" topLeftCell="A2">
      <selection activeCell="H10" sqref="H10"/>
      <pageMargins left="0.7" right="0.7" top="0.75" bottom="0.75" header="0.3" footer="0.3"/>
      <pageSetup paperSize="9" scale="85" orientation="portrait" r:id="rId4"/>
    </customSheetView>
    <customSheetView guid="{6FD3A41D-DEEE-48F5-96DB-6021F0BEBAF6}" topLeftCell="A16">
      <selection activeCell="H10" sqref="H10"/>
      <pageMargins left="0.7" right="0.7" top="0.75" bottom="0.75" header="0.3" footer="0.3"/>
      <pageSetup paperSize="9" scale="85" orientation="portrait" r:id="rId5"/>
    </customSheetView>
    <customSheetView guid="{30E57F47-2338-458C-930A-44F048960490}" state="hidden" topLeftCell="A17">
      <selection activeCell="A19" sqref="A19"/>
      <pageMargins left="0.7" right="0.7" top="0.75" bottom="0.75" header="0.3" footer="0.3"/>
      <pageSetup paperSize="9" scale="85" orientation="portrait" r:id="rId6"/>
    </customSheetView>
    <customSheetView guid="{9EDBA9B2-46ED-415A-B10B-329571C4D4AF}" state="hidden" topLeftCell="A17">
      <selection activeCell="A19" sqref="A19"/>
      <pageMargins left="0.7" right="0.7" top="0.75" bottom="0.75" header="0.3" footer="0.3"/>
      <pageSetup paperSize="9" scale="85" orientation="portrait" r:id="rId7"/>
    </customSheetView>
    <customSheetView guid="{B07A37BF-D9F4-4586-9D27-CDE2FA2D1222}" state="hidden" topLeftCell="A17">
      <selection activeCell="A19" sqref="A19"/>
      <pageMargins left="0.7" right="0.7" top="0.75" bottom="0.75" header="0.3" footer="0.3"/>
      <pageSetup paperSize="9" scale="85" orientation="portrait" r:id="rId8"/>
    </customSheetView>
    <customSheetView guid="{42E95D05-5FE4-4BDE-99D8-8A5175191762}" state="hidden" topLeftCell="A17">
      <selection activeCell="A19" sqref="A19"/>
      <pageMargins left="0.7" right="0.7" top="0.75" bottom="0.75" header="0.3" footer="0.3"/>
      <pageSetup paperSize="9" scale="85" orientation="portrait" r:id="rId9"/>
    </customSheetView>
    <customSheetView guid="{906C1F80-87B7-4777-98E9-010D55358499}" state="hidden" topLeftCell="A17">
      <selection activeCell="A19" sqref="A19"/>
      <pageMargins left="0.7" right="0.7" top="0.75" bottom="0.75" header="0.3" footer="0.3"/>
      <pageSetup paperSize="9" scale="85" orientation="portrait" r:id="rId10"/>
    </customSheetView>
    <customSheetView guid="{F34FCE55-6D7A-4595-AE80-79F81F8010EA}" state="hidden" topLeftCell="A17">
      <selection activeCell="A19" sqref="A19"/>
      <pageMargins left="0.7" right="0.7" top="0.75" bottom="0.75" header="0.3" footer="0.3"/>
      <pageSetup paperSize="9" scale="85" orientation="portrait" r:id="rId11"/>
    </customSheetView>
    <customSheetView guid="{E8F77A2D-E40A-4668-A8F2-3CE31C4AC520}" state="hidden" topLeftCell="A17">
      <selection activeCell="A19" sqref="A19"/>
      <pageMargins left="0.7" right="0.7" top="0.75" bottom="0.75" header="0.3" footer="0.3"/>
      <pageSetup paperSize="9" scale="85" orientation="portrait" r:id="rId12"/>
    </customSheetView>
    <customSheetView guid="{938A4A51-D362-4606-B51E-5F7EE488A1EA}" state="hidden" topLeftCell="A17">
      <selection activeCell="A19" sqref="A19"/>
      <pageMargins left="0.7" right="0.7" top="0.75" bottom="0.75" header="0.3" footer="0.3"/>
      <pageSetup paperSize="9" scale="85" orientation="portrait" r:id="rId13"/>
    </customSheetView>
    <customSheetView guid="{6AB2DF82-E90A-4CF8-B22E-5D001DAE6667}" state="hidden" topLeftCell="A17">
      <selection activeCell="A19" sqref="A19"/>
      <pageMargins left="0.7" right="0.7" top="0.75" bottom="0.75" header="0.3" footer="0.3"/>
      <pageSetup paperSize="9" scale="85" orientation="portrait" r:id="rId14"/>
    </customSheetView>
    <customSheetView guid="{BD24AD9D-D3A0-422F-8577-11BDC23592D2}" state="hidden" topLeftCell="A17">
      <selection activeCell="A19" sqref="A19"/>
      <pageMargins left="0.7" right="0.7" top="0.75" bottom="0.75" header="0.3" footer="0.3"/>
      <pageSetup paperSize="9" scale="85" orientation="portrait" r:id="rId15"/>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001" t="str">
        <f>Cover!B3</f>
        <v>Specification No: SRTS-II/C&amp;M/WC-4018/2024</v>
      </c>
      <c r="B1" s="1001"/>
      <c r="C1" s="1001"/>
      <c r="D1" s="1001"/>
      <c r="E1" s="1001"/>
      <c r="F1" s="1001"/>
      <c r="G1" s="1001"/>
      <c r="H1" s="383" t="s">
        <v>672</v>
      </c>
      <c r="I1" s="383"/>
      <c r="J1" s="383"/>
    </row>
    <row r="2" spans="1:10" ht="16.5">
      <c r="A2" s="259"/>
      <c r="B2" s="259"/>
      <c r="C2" s="259"/>
      <c r="D2" s="259"/>
      <c r="E2" s="259"/>
      <c r="F2" s="259"/>
      <c r="G2" s="259"/>
      <c r="H2" s="259"/>
      <c r="I2" s="259"/>
      <c r="J2" s="259"/>
    </row>
    <row r="3" spans="1:10" ht="112.5" customHeight="1">
      <c r="A3" s="997" t="str">
        <f>Cover!B2</f>
        <v>Empanelment for Route alignment survey, detailed survey, and soil investigation for bidding of various upcoming projects under TBCB route / RTM in SR2 (In the states/UTs of Karnataka, Kerala, Tamil Nadu and Pondicherry</v>
      </c>
      <c r="B3" s="997"/>
      <c r="C3" s="997"/>
      <c r="D3" s="997"/>
      <c r="E3" s="997"/>
      <c r="F3" s="997"/>
      <c r="G3" s="997"/>
      <c r="H3" s="997"/>
      <c r="I3" s="997"/>
      <c r="J3" s="997"/>
    </row>
    <row r="5" spans="1:10" ht="67.5" customHeight="1">
      <c r="A5" s="1018" t="s">
        <v>684</v>
      </c>
      <c r="B5" s="1018"/>
      <c r="C5" s="1018"/>
      <c r="D5" s="1018"/>
      <c r="E5" s="1018"/>
      <c r="F5" s="1018"/>
      <c r="G5" s="1018"/>
      <c r="H5" s="1018"/>
      <c r="I5" s="1018"/>
      <c r="J5" s="1018"/>
    </row>
    <row r="7" spans="1:10">
      <c r="A7" s="73" t="str">
        <f>'Attach 3(JV)'!A7:D7</f>
        <v>Bidder’s Name and Address :</v>
      </c>
      <c r="G7" s="110" t="str">
        <f>'Attach 3(JV)'!E7</f>
        <v>To:</v>
      </c>
    </row>
    <row r="8" spans="1:10">
      <c r="A8" s="110">
        <f>'Attach 3(JV)'!A8:D8</f>
        <v>0</v>
      </c>
      <c r="G8" s="73" t="str">
        <f>'Attach 3(JV)'!E8</f>
        <v>C&amp;M Department</v>
      </c>
    </row>
    <row r="9" spans="1:10">
      <c r="A9" s="78" t="s">
        <v>424</v>
      </c>
      <c r="B9" s="999">
        <f>'Attach 3(JV)'!B9:D9</f>
        <v>0</v>
      </c>
      <c r="C9" s="999"/>
      <c r="D9" s="999"/>
      <c r="E9" s="999"/>
      <c r="F9" s="999"/>
      <c r="G9" s="73" t="str">
        <f>'Attach 3(JV)'!E9</f>
        <v>Power Grid Corporation of India Ltd.,</v>
      </c>
    </row>
    <row r="10" spans="1:10">
      <c r="A10" s="78" t="s">
        <v>426</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238</v>
      </c>
    </row>
    <row r="16" spans="1:10" ht="101.25" customHeight="1">
      <c r="A16" s="663" t="s">
        <v>685</v>
      </c>
      <c r="B16" s="663"/>
      <c r="C16" s="663"/>
      <c r="D16" s="663"/>
      <c r="E16" s="663"/>
      <c r="F16" s="663"/>
      <c r="G16" s="663"/>
      <c r="H16" s="663"/>
      <c r="I16" s="663"/>
      <c r="J16" s="663"/>
    </row>
    <row r="17" spans="1:10" ht="33" customHeight="1">
      <c r="A17" s="1015"/>
      <c r="B17" s="1016"/>
      <c r="C17" s="1016"/>
      <c r="D17" s="1016"/>
      <c r="E17" s="1016"/>
      <c r="F17" s="1016"/>
      <c r="G17" s="1016"/>
      <c r="H17" s="1016"/>
      <c r="I17" s="1016"/>
      <c r="J17" s="1017"/>
    </row>
    <row r="18" spans="1:10" ht="66.75" customHeight="1">
      <c r="A18" s="1014" t="s">
        <v>688</v>
      </c>
      <c r="B18" s="663"/>
      <c r="C18" s="663"/>
      <c r="D18" s="663"/>
      <c r="E18" s="663"/>
      <c r="F18" s="663"/>
      <c r="G18" s="663"/>
      <c r="H18" s="663"/>
      <c r="I18" s="663"/>
      <c r="J18" s="663"/>
    </row>
    <row r="19" spans="1:10" ht="51" customHeight="1">
      <c r="A19" s="663" t="s">
        <v>676</v>
      </c>
      <c r="B19" s="663"/>
      <c r="C19" s="663"/>
      <c r="D19" s="663"/>
      <c r="E19" s="663"/>
      <c r="F19" s="663"/>
      <c r="G19" s="663"/>
      <c r="H19" s="663"/>
      <c r="I19" s="663"/>
      <c r="J19" s="663"/>
    </row>
    <row r="20" spans="1:10" ht="33" customHeight="1">
      <c r="A20" s="663" t="s">
        <v>675</v>
      </c>
      <c r="B20" s="663"/>
      <c r="C20" s="663"/>
      <c r="D20" s="663"/>
      <c r="E20" s="663"/>
      <c r="F20" s="663"/>
      <c r="G20" s="663"/>
      <c r="H20" s="663"/>
      <c r="I20" s="663"/>
      <c r="J20" s="663"/>
    </row>
    <row r="21" spans="1:10" ht="51" customHeight="1">
      <c r="A21" s="663" t="s">
        <v>677</v>
      </c>
      <c r="B21" s="663"/>
      <c r="C21" s="663"/>
      <c r="D21" s="663"/>
      <c r="E21" s="663"/>
      <c r="F21" s="663"/>
      <c r="G21" s="663"/>
      <c r="H21" s="663"/>
      <c r="I21" s="663"/>
      <c r="J21" s="663"/>
    </row>
    <row r="22" spans="1:10" ht="51" customHeight="1">
      <c r="A22" s="663" t="s">
        <v>678</v>
      </c>
      <c r="B22" s="663"/>
      <c r="C22" s="663"/>
      <c r="D22" s="663"/>
      <c r="E22" s="663"/>
      <c r="F22" s="663"/>
      <c r="G22" s="663"/>
      <c r="H22" s="663"/>
      <c r="I22" s="663"/>
      <c r="J22" s="663"/>
    </row>
    <row r="23" spans="1:10" ht="51" customHeight="1">
      <c r="A23" s="663" t="s">
        <v>679</v>
      </c>
      <c r="B23" s="663"/>
      <c r="C23" s="663"/>
      <c r="D23" s="663"/>
      <c r="E23" s="663"/>
      <c r="F23" s="663"/>
      <c r="G23" s="663"/>
      <c r="H23" s="663"/>
      <c r="I23" s="663"/>
      <c r="J23" s="663"/>
    </row>
    <row r="24" spans="1:10" ht="13.5" customHeight="1">
      <c r="A24" s="999" t="s">
        <v>671</v>
      </c>
      <c r="B24" s="999"/>
      <c r="C24" s="999"/>
      <c r="D24" s="999"/>
      <c r="E24" s="999"/>
      <c r="F24" s="999"/>
    </row>
    <row r="25" spans="1:10" ht="13.5" customHeight="1"/>
    <row r="26" spans="1:10">
      <c r="A26" s="110" t="str">
        <f>'Name of Bidder'!B32</f>
        <v xml:space="preserve">Date     </v>
      </c>
      <c r="B26" s="1002">
        <f>'Name of Bidder'!C32</f>
        <v>0</v>
      </c>
      <c r="C26" s="1002"/>
      <c r="F26" s="999" t="str">
        <f>'Name of Bidder'!B29</f>
        <v xml:space="preserve">Printed Name </v>
      </c>
      <c r="G26" s="999"/>
      <c r="H26" s="999">
        <f>'Name of Bidder'!C29</f>
        <v>0</v>
      </c>
      <c r="I26" s="999"/>
      <c r="J26" s="999"/>
    </row>
    <row r="27" spans="1:10">
      <c r="A27" s="110"/>
      <c r="F27" s="110"/>
      <c r="G27" s="110"/>
    </row>
    <row r="28" spans="1:10">
      <c r="A28" s="110" t="str">
        <f>'Name of Bidder'!B33</f>
        <v xml:space="preserve">Place     </v>
      </c>
      <c r="B28" s="999">
        <f>'Name of Bidder'!C33</f>
        <v>0</v>
      </c>
      <c r="C28" s="999"/>
      <c r="F28" s="999" t="str">
        <f>'Name of Bidder'!B30</f>
        <v>Designation</v>
      </c>
      <c r="G28" s="999"/>
      <c r="H28" s="999">
        <f>'Name of Bidder'!C30</f>
        <v>0</v>
      </c>
      <c r="I28" s="999"/>
      <c r="J28" s="999"/>
    </row>
  </sheetData>
  <sheetProtection selectLockedCells="1" selectUnlockedCells="1"/>
  <customSheetViews>
    <customSheetView guid="{0BBA2DF4-A149-40BB-8E82-8CB6DEDB7C04}"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3"/>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4"/>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5"/>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6"/>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0"/>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1"/>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BD24AD9D-D3A0-422F-8577-11BDC23592D2}"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17"/>
  <headerFooter alignWithMargins="0"/>
  <drawing r:id="rId18"/>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V161"/>
  <sheetViews>
    <sheetView showGridLines="0" showZeros="0" view="pageBreakPreview" topLeftCell="A17" zoomScaleNormal="100" zoomScaleSheetLayoutView="100" workbookViewId="0">
      <selection activeCell="C28" sqref="C28:F28"/>
    </sheetView>
  </sheetViews>
  <sheetFormatPr defaultColWidth="9.140625" defaultRowHeight="15.75"/>
  <cols>
    <col min="1" max="1" width="10.7109375" style="260" customWidth="1"/>
    <col min="2" max="2" width="13.5703125" style="263" customWidth="1"/>
    <col min="3" max="3" width="14.7109375" style="260" customWidth="1"/>
    <col min="4" max="4" width="15.28515625" style="260" customWidth="1"/>
    <col min="5" max="5" width="12.7109375" style="260" customWidth="1"/>
    <col min="6" max="6" width="52.85546875" style="260" customWidth="1"/>
    <col min="7" max="7" width="12.85546875" style="260" hidden="1" customWidth="1"/>
    <col min="8" max="8" width="14.5703125" style="260" hidden="1" customWidth="1"/>
    <col min="9" max="9" width="14.140625" style="261" hidden="1" customWidth="1"/>
    <col min="10" max="10" width="13.140625" style="261" hidden="1" customWidth="1"/>
    <col min="11" max="11" width="8.85546875" style="261" hidden="1" customWidth="1"/>
    <col min="12" max="25" width="9.140625" style="261" hidden="1" customWidth="1"/>
    <col min="26" max="26" width="22.140625" style="261" hidden="1" customWidth="1"/>
    <col min="27" max="27" width="15.85546875" style="261" hidden="1" customWidth="1"/>
    <col min="28" max="28" width="20" style="261" hidden="1" customWidth="1"/>
    <col min="29" max="29" width="13.85546875" style="261" hidden="1" customWidth="1"/>
    <col min="30" max="30" width="9.140625" style="261" hidden="1" customWidth="1"/>
    <col min="31" max="31" width="9.140625" style="262" hidden="1" customWidth="1"/>
    <col min="32" max="32" width="13.7109375" style="262" hidden="1" customWidth="1"/>
    <col min="33" max="35" width="9.140625" style="261" hidden="1" customWidth="1"/>
    <col min="36" max="36" width="10.42578125" style="261" hidden="1" customWidth="1"/>
    <col min="37" max="37" width="9.140625" style="261" hidden="1" customWidth="1"/>
    <col min="38" max="38" width="18.7109375" style="261" hidden="1" customWidth="1"/>
    <col min="39" max="39" width="13.140625" style="261" hidden="1" customWidth="1"/>
    <col min="40" max="40" width="14.140625" style="261" hidden="1" customWidth="1"/>
    <col min="41" max="41" width="16.5703125" style="261" customWidth="1"/>
    <col min="42" max="42" width="19.7109375" style="261" customWidth="1"/>
    <col min="43" max="44" width="9.140625" style="261" customWidth="1"/>
    <col min="45" max="46" width="9.140625" style="261" hidden="1" customWidth="1"/>
    <col min="47" max="65" width="9.140625" style="261" customWidth="1"/>
    <col min="66" max="16384" width="9.140625" style="261"/>
  </cols>
  <sheetData>
    <row r="2" spans="1:13" ht="21" customHeight="1">
      <c r="B2" s="1033" t="s">
        <v>541</v>
      </c>
      <c r="C2" s="1034"/>
      <c r="D2" s="1034"/>
      <c r="E2" s="1034"/>
      <c r="F2" s="1035"/>
    </row>
    <row r="3" spans="1:13" ht="20.25" customHeight="1"/>
    <row r="4" spans="1:13" ht="20.25" customHeight="1"/>
    <row r="5" spans="1:13" ht="20.25" customHeight="1">
      <c r="A5" s="262">
        <v>1</v>
      </c>
      <c r="B5" s="263" t="s">
        <v>542</v>
      </c>
      <c r="M5" s="262"/>
    </row>
    <row r="6" spans="1:13" ht="49.5" customHeight="1">
      <c r="B6" s="264"/>
      <c r="C6" s="261"/>
      <c r="G6" s="265">
        <v>1</v>
      </c>
      <c r="M6" s="262"/>
    </row>
    <row r="7" spans="1:13" ht="20.25" customHeight="1">
      <c r="D7" s="267"/>
      <c r="E7" s="1036"/>
      <c r="F7" s="1036"/>
      <c r="M7" s="262" t="s">
        <v>660</v>
      </c>
    </row>
    <row r="8" spans="1:13" ht="23.25" customHeight="1">
      <c r="A8" s="262">
        <v>2</v>
      </c>
      <c r="B8" s="1037" t="s">
        <v>543</v>
      </c>
      <c r="C8" s="1037"/>
      <c r="D8" s="1037"/>
      <c r="M8" s="262"/>
    </row>
    <row r="9" spans="1:13" ht="20.25" customHeight="1">
      <c r="A9" s="262"/>
    </row>
    <row r="10" spans="1:13" ht="20.25" customHeight="1">
      <c r="A10" s="262"/>
      <c r="B10" s="1049" t="s">
        <v>544</v>
      </c>
      <c r="C10" s="1049"/>
      <c r="D10" s="1049"/>
    </row>
    <row r="11" spans="1:13" ht="21.75" customHeight="1">
      <c r="A11" s="262"/>
      <c r="B11" s="1049"/>
      <c r="C11" s="1049"/>
      <c r="D11" s="1049"/>
    </row>
    <row r="12" spans="1:13" ht="24" customHeight="1">
      <c r="A12" s="262"/>
      <c r="B12" s="1050"/>
      <c r="C12" s="1050"/>
      <c r="D12" s="1050"/>
      <c r="E12" s="268" t="s">
        <v>545</v>
      </c>
      <c r="F12" s="269"/>
      <c r="H12" s="262"/>
    </row>
    <row r="13" spans="1:13" ht="24" customHeight="1">
      <c r="A13" s="262"/>
      <c r="B13" s="270"/>
      <c r="C13" s="270"/>
      <c r="D13" s="270"/>
      <c r="E13" s="268"/>
      <c r="H13" s="262"/>
    </row>
    <row r="14" spans="1:13" ht="22.5" customHeight="1">
      <c r="A14" s="262"/>
    </row>
    <row r="15" spans="1:13" ht="22.5" customHeight="1">
      <c r="A15" s="262">
        <v>3</v>
      </c>
      <c r="B15" s="1047" t="s">
        <v>546</v>
      </c>
      <c r="C15" s="1048"/>
      <c r="D15" s="271"/>
      <c r="E15" s="1051"/>
      <c r="F15" s="1052"/>
    </row>
    <row r="16" spans="1:13" ht="22.5" customHeight="1">
      <c r="A16" s="262"/>
      <c r="C16" s="263"/>
      <c r="E16" s="263"/>
      <c r="F16" s="263"/>
    </row>
    <row r="17" spans="1:40" ht="22.5" customHeight="1">
      <c r="A17" s="262">
        <v>4</v>
      </c>
      <c r="B17" s="272" t="s">
        <v>547</v>
      </c>
      <c r="C17" s="273" t="s">
        <v>660</v>
      </c>
      <c r="D17" s="274" t="s">
        <v>548</v>
      </c>
      <c r="E17" s="1043"/>
      <c r="F17" s="1043"/>
    </row>
    <row r="18" spans="1:40" ht="22.5" customHeight="1">
      <c r="A18" s="262"/>
      <c r="C18" s="275"/>
      <c r="D18" s="276"/>
      <c r="E18" s="277"/>
      <c r="F18" s="277"/>
    </row>
    <row r="19" spans="1:40" ht="22.5" customHeight="1">
      <c r="A19" s="262">
        <v>5</v>
      </c>
      <c r="B19" s="1047" t="s">
        <v>832</v>
      </c>
      <c r="C19" s="1048"/>
      <c r="D19" s="271"/>
      <c r="E19" s="278"/>
    </row>
    <row r="20" spans="1:40" ht="21.75" customHeight="1"/>
    <row r="21" spans="1:40" ht="69" hidden="1" customHeight="1">
      <c r="A21" s="262" t="s">
        <v>625</v>
      </c>
      <c r="B21" s="1044" t="s">
        <v>624</v>
      </c>
      <c r="C21" s="1045"/>
      <c r="D21" s="1046"/>
      <c r="E21" s="1043" t="s">
        <v>822</v>
      </c>
      <c r="F21" s="1043"/>
    </row>
    <row r="22" spans="1:40" s="344" customFormat="1" hidden="1">
      <c r="A22" s="342"/>
      <c r="B22" s="343" t="s">
        <v>626</v>
      </c>
      <c r="C22" s="342"/>
      <c r="D22" s="342"/>
      <c r="E22" s="342"/>
      <c r="F22" s="342"/>
      <c r="G22" s="342"/>
      <c r="H22" s="342"/>
      <c r="AE22" s="345"/>
      <c r="AF22" s="345"/>
    </row>
    <row r="24" spans="1:40" ht="19.5" customHeight="1">
      <c r="A24" s="279" t="str">
        <f>Cover!B3</f>
        <v>Specification No: SRTS-II/C&amp;M/WC-4018/2024</v>
      </c>
      <c r="B24" s="279"/>
      <c r="C24" s="276"/>
      <c r="D24" s="276"/>
      <c r="E24" s="276"/>
      <c r="F24" s="280" t="s">
        <v>462</v>
      </c>
      <c r="AE24" s="266">
        <v>1</v>
      </c>
      <c r="AF24" s="266" t="s">
        <v>481</v>
      </c>
      <c r="AI24" s="262">
        <v>1</v>
      </c>
      <c r="AJ24" s="261" t="s">
        <v>482</v>
      </c>
      <c r="AM24" s="281">
        <v>1</v>
      </c>
      <c r="AN24" s="281" t="s">
        <v>385</v>
      </c>
    </row>
    <row r="25" spans="1:40">
      <c r="B25" s="260"/>
      <c r="AE25" s="266">
        <v>2</v>
      </c>
      <c r="AF25" s="266" t="s">
        <v>370</v>
      </c>
      <c r="AI25" s="262">
        <v>2</v>
      </c>
      <c r="AJ25" s="261" t="s">
        <v>371</v>
      </c>
      <c r="AM25" s="281">
        <v>2</v>
      </c>
      <c r="AN25" s="281" t="s">
        <v>386</v>
      </c>
    </row>
    <row r="26" spans="1:40" ht="19.5" customHeight="1">
      <c r="A26" s="1038" t="s">
        <v>461</v>
      </c>
      <c r="B26" s="1038"/>
      <c r="C26" s="1038"/>
      <c r="D26" s="1038"/>
      <c r="E26" s="1038"/>
      <c r="F26" s="1038"/>
      <c r="AE26" s="266">
        <v>3</v>
      </c>
      <c r="AF26" s="266" t="s">
        <v>372</v>
      </c>
      <c r="AI26" s="262">
        <v>3</v>
      </c>
      <c r="AJ26" s="261" t="s">
        <v>373</v>
      </c>
      <c r="AM26" s="282">
        <v>3</v>
      </c>
      <c r="AN26" s="282" t="s">
        <v>387</v>
      </c>
    </row>
    <row r="27" spans="1:40" ht="18" customHeight="1">
      <c r="A27" s="283"/>
      <c r="B27" s="283"/>
      <c r="C27" s="283"/>
      <c r="D27" s="283"/>
      <c r="E27" s="283"/>
      <c r="F27" s="283"/>
      <c r="AE27" s="266">
        <v>4</v>
      </c>
      <c r="AF27" s="266" t="s">
        <v>374</v>
      </c>
      <c r="AI27" s="262">
        <v>4</v>
      </c>
      <c r="AJ27" s="261" t="s">
        <v>375</v>
      </c>
      <c r="AM27" s="281">
        <v>4</v>
      </c>
      <c r="AN27" s="281" t="s">
        <v>388</v>
      </c>
    </row>
    <row r="28" spans="1:40" ht="18" customHeight="1">
      <c r="A28" s="263" t="s">
        <v>649</v>
      </c>
      <c r="C28" s="1039"/>
      <c r="D28" s="1039"/>
      <c r="E28" s="1039"/>
      <c r="F28" s="1039"/>
      <c r="AE28" s="266">
        <v>5</v>
      </c>
      <c r="AF28" s="266" t="s">
        <v>374</v>
      </c>
      <c r="AI28" s="262">
        <v>5</v>
      </c>
      <c r="AJ28" s="261" t="s">
        <v>376</v>
      </c>
      <c r="AM28" s="281">
        <v>5</v>
      </c>
      <c r="AN28" s="281" t="s">
        <v>389</v>
      </c>
    </row>
    <row r="29" spans="1:40" ht="18" customHeight="1">
      <c r="A29" s="263"/>
      <c r="C29" s="263"/>
      <c r="D29" s="263"/>
      <c r="E29" s="263"/>
      <c r="F29" s="263"/>
      <c r="AE29" s="266">
        <v>6</v>
      </c>
      <c r="AF29" s="266" t="s">
        <v>374</v>
      </c>
      <c r="AI29" s="262"/>
      <c r="AM29" s="281">
        <v>6</v>
      </c>
      <c r="AN29" s="281" t="s">
        <v>390</v>
      </c>
    </row>
    <row r="30" spans="1:40" ht="18" customHeight="1">
      <c r="A30" s="263" t="s">
        <v>470</v>
      </c>
      <c r="B30" s="1041">
        <f>'Name of Bidder'!C32</f>
        <v>0</v>
      </c>
      <c r="C30" s="1041"/>
      <c r="AE30" s="266">
        <v>7</v>
      </c>
      <c r="AF30" s="266" t="s">
        <v>374</v>
      </c>
      <c r="AG30" s="284">
        <f>DAY(B30)</f>
        <v>0</v>
      </c>
      <c r="AI30" s="262">
        <v>6</v>
      </c>
      <c r="AJ30" s="261" t="s">
        <v>377</v>
      </c>
      <c r="AM30" s="281">
        <v>7</v>
      </c>
      <c r="AN30" s="281" t="s">
        <v>391</v>
      </c>
    </row>
    <row r="31" spans="1:40" ht="18" customHeight="1">
      <c r="A31" s="263"/>
      <c r="B31" s="285"/>
      <c r="C31" s="285"/>
      <c r="AE31" s="266">
        <v>8</v>
      </c>
      <c r="AF31" s="266" t="s">
        <v>374</v>
      </c>
      <c r="AG31" s="284">
        <f>MONTH(B30)</f>
        <v>1</v>
      </c>
      <c r="AI31" s="262">
        <v>7</v>
      </c>
      <c r="AJ31" s="261" t="s">
        <v>378</v>
      </c>
      <c r="AM31" s="281">
        <v>8</v>
      </c>
      <c r="AN31" s="281" t="s">
        <v>392</v>
      </c>
    </row>
    <row r="32" spans="1:40" ht="18" customHeight="1">
      <c r="A32" s="99" t="str">
        <f>'Attach 3(JV)'!E7</f>
        <v>To:</v>
      </c>
      <c r="B32" s="286"/>
      <c r="F32" s="287"/>
      <c r="AE32" s="266">
        <v>9</v>
      </c>
      <c r="AF32" s="266" t="s">
        <v>374</v>
      </c>
      <c r="AG32" s="284" t="str">
        <f>LOOKUP(AG31,AI24:AI36,AJ24:AJ36)</f>
        <v>January</v>
      </c>
      <c r="AI32" s="262">
        <v>8</v>
      </c>
      <c r="AJ32" s="261" t="s">
        <v>379</v>
      </c>
      <c r="AM32" s="281">
        <v>9</v>
      </c>
      <c r="AN32" s="281" t="s">
        <v>393</v>
      </c>
    </row>
    <row r="33" spans="1:45" ht="18" customHeight="1">
      <c r="A33" s="99" t="str">
        <f>'Attach 3(JV)'!E8</f>
        <v>C&amp;M Department</v>
      </c>
      <c r="B33" s="288"/>
      <c r="F33" s="287"/>
      <c r="AE33" s="266">
        <v>10</v>
      </c>
      <c r="AF33" s="266" t="s">
        <v>374</v>
      </c>
      <c r="AG33" s="284">
        <f>YEAR(B30)</f>
        <v>1900</v>
      </c>
      <c r="AI33" s="262">
        <v>9</v>
      </c>
      <c r="AJ33" s="261" t="s">
        <v>380</v>
      </c>
      <c r="AM33" s="281">
        <v>10</v>
      </c>
      <c r="AN33" s="281" t="s">
        <v>394</v>
      </c>
    </row>
    <row r="34" spans="1:45" ht="18" customHeight="1">
      <c r="A34" s="99" t="str">
        <f>'Attach 3(JV)'!E9</f>
        <v>Power Grid Corporation of India Ltd.,</v>
      </c>
      <c r="B34" s="288"/>
      <c r="F34" s="287"/>
      <c r="AE34" s="266">
        <v>11</v>
      </c>
      <c r="AF34" s="266" t="s">
        <v>374</v>
      </c>
      <c r="AI34" s="262">
        <v>10</v>
      </c>
      <c r="AJ34" s="261" t="s">
        <v>381</v>
      </c>
      <c r="AM34" s="281">
        <v>11</v>
      </c>
      <c r="AN34" s="281" t="s">
        <v>395</v>
      </c>
    </row>
    <row r="35" spans="1:45" ht="18" customHeight="1">
      <c r="A35" s="99" t="str">
        <f>'Attach 3(JV)'!E10</f>
        <v>SRTS-II,RHQ,Bangalore</v>
      </c>
      <c r="B35" s="288"/>
      <c r="F35" s="287"/>
      <c r="AE35" s="266">
        <v>12</v>
      </c>
      <c r="AF35" s="266" t="s">
        <v>374</v>
      </c>
      <c r="AI35" s="262">
        <v>11</v>
      </c>
      <c r="AJ35" s="261" t="s">
        <v>382</v>
      </c>
      <c r="AM35" s="281">
        <v>12</v>
      </c>
      <c r="AN35" s="281" t="s">
        <v>396</v>
      </c>
    </row>
    <row r="36" spans="1:45" ht="18" customHeight="1" thickBot="1">
      <c r="A36" s="99">
        <f>'Attach 3(JV)'!E11</f>
        <v>0</v>
      </c>
      <c r="B36" s="288"/>
      <c r="F36" s="287"/>
      <c r="AE36" s="266">
        <v>13</v>
      </c>
      <c r="AF36" s="266" t="s">
        <v>374</v>
      </c>
      <c r="AI36" s="262">
        <v>12</v>
      </c>
      <c r="AJ36" s="261" t="s">
        <v>383</v>
      </c>
      <c r="AM36" s="281">
        <v>13</v>
      </c>
      <c r="AN36" s="281" t="s">
        <v>397</v>
      </c>
    </row>
    <row r="37" spans="1:45" ht="18" customHeight="1" thickBot="1">
      <c r="A37" s="288"/>
      <c r="B37" s="288"/>
      <c r="F37" s="287"/>
      <c r="AE37" s="266">
        <v>14</v>
      </c>
      <c r="AF37" s="266" t="s">
        <v>374</v>
      </c>
      <c r="AL37" s="289" t="str">
        <f>IF(ISERROR(LOOKUP(E19,AM24:AM43,AN24:AN43)), "Zero", LOOKUP(E19,AM24:AM43,AN24:AN43))</f>
        <v>Zero</v>
      </c>
      <c r="AM37" s="281">
        <v>14</v>
      </c>
      <c r="AN37" s="281" t="s">
        <v>398</v>
      </c>
    </row>
    <row r="38" spans="1:45" ht="15.75" customHeight="1" thickBot="1">
      <c r="A38" s="263"/>
      <c r="F38" s="287"/>
      <c r="AE38" s="266">
        <v>15</v>
      </c>
      <c r="AF38" s="266" t="s">
        <v>374</v>
      </c>
      <c r="AL38" s="290" t="str">
        <f>IF(J45 &gt; 9, "("&amp;E19&amp;")", "("&amp;E19&amp;")")</f>
        <v>()</v>
      </c>
      <c r="AM38" s="291">
        <v>15</v>
      </c>
      <c r="AN38" s="281" t="s">
        <v>399</v>
      </c>
    </row>
    <row r="39" spans="1:45" ht="45.75" customHeight="1">
      <c r="A39" s="292" t="s">
        <v>405</v>
      </c>
      <c r="B39" s="293"/>
      <c r="C39" s="1042" t="str">
        <f>Cover!B2&amp;" "&amp;Cover!B3</f>
        <v>Empanelment for Route alignment survey, detailed survey, and soil investigation for bidding of various upcoming projects under TBCB route / RTM in SR2 (In the states/UTs of Karnataka, Kerala, Tamil Nadu and Pondicherry Specification No: SRTS-II/C&amp;M/WC-4018/2024</v>
      </c>
      <c r="D39" s="1042"/>
      <c r="E39" s="1042"/>
      <c r="F39" s="1042"/>
      <c r="L39" s="294"/>
      <c r="M39" s="295"/>
      <c r="N39" s="295"/>
      <c r="Q39" s="296"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66">
        <v>16</v>
      </c>
      <c r="AF39" s="266" t="s">
        <v>374</v>
      </c>
      <c r="AM39" s="281">
        <v>16</v>
      </c>
      <c r="AN39" s="281" t="s">
        <v>400</v>
      </c>
    </row>
    <row r="40" spans="1:45" ht="24.75" customHeight="1" thickBot="1">
      <c r="A40" s="260" t="s">
        <v>30</v>
      </c>
      <c r="B40" s="260"/>
      <c r="C40" s="287"/>
      <c r="D40" s="287"/>
      <c r="E40" s="287"/>
      <c r="F40" s="287"/>
      <c r="G40" s="1040"/>
      <c r="H40" s="1040"/>
      <c r="I40" s="1040"/>
      <c r="K40" s="297"/>
      <c r="L40" s="294"/>
      <c r="M40" s="295"/>
      <c r="N40" s="295"/>
      <c r="AE40" s="266">
        <v>17</v>
      </c>
      <c r="AF40" s="266" t="s">
        <v>374</v>
      </c>
      <c r="AM40" s="281">
        <v>17</v>
      </c>
      <c r="AN40" s="281" t="s">
        <v>401</v>
      </c>
      <c r="AR40" s="1024"/>
      <c r="AS40" s="1024"/>
    </row>
    <row r="41" spans="1:45" ht="27.75" customHeight="1">
      <c r="A41" s="293">
        <v>1</v>
      </c>
      <c r="B41" s="1020"/>
      <c r="C41" s="1021"/>
      <c r="D41" s="1021"/>
      <c r="E41" s="1021"/>
      <c r="F41" s="1021"/>
      <c r="G41" s="262"/>
      <c r="H41" s="1019"/>
      <c r="I41" s="1019"/>
      <c r="L41" s="294"/>
      <c r="M41" s="295"/>
      <c r="N41" s="295"/>
      <c r="Z41" s="298"/>
      <c r="AA41" s="299"/>
      <c r="AB41" s="447" t="s">
        <v>22</v>
      </c>
      <c r="AC41" s="300">
        <f>Cover!G23</f>
        <v>0</v>
      </c>
      <c r="AE41" s="266">
        <v>18</v>
      </c>
      <c r="AF41" s="266" t="s">
        <v>374</v>
      </c>
      <c r="AM41" s="281">
        <v>18</v>
      </c>
      <c r="AN41" s="281" t="s">
        <v>402</v>
      </c>
    </row>
    <row r="42" spans="1:45" ht="48" customHeight="1">
      <c r="A42" s="406">
        <v>1.1000000000000001</v>
      </c>
      <c r="B42" s="1021" t="s">
        <v>697</v>
      </c>
      <c r="C42" s="1021"/>
      <c r="D42" s="1021"/>
      <c r="E42" s="1021"/>
      <c r="F42" s="1021"/>
      <c r="L42" s="294"/>
      <c r="M42" s="295"/>
      <c r="N42" s="295"/>
      <c r="AB42" s="448"/>
      <c r="AE42" s="266">
        <v>19</v>
      </c>
      <c r="AF42" s="266" t="s">
        <v>374</v>
      </c>
      <c r="AM42" s="281">
        <v>19</v>
      </c>
      <c r="AN42" s="281" t="s">
        <v>403</v>
      </c>
    </row>
    <row r="43" spans="1:45" s="260" customFormat="1" ht="32.25" customHeight="1">
      <c r="A43" s="301">
        <v>2</v>
      </c>
      <c r="B43" s="1031" t="s">
        <v>23</v>
      </c>
      <c r="C43" s="1031"/>
      <c r="D43" s="1031"/>
      <c r="E43" s="1031"/>
      <c r="F43" s="1031"/>
      <c r="L43" s="294"/>
      <c r="M43" s="295"/>
      <c r="N43" s="295"/>
      <c r="AB43" s="448"/>
      <c r="AE43" s="266">
        <v>20</v>
      </c>
      <c r="AF43" s="266" t="s">
        <v>374</v>
      </c>
      <c r="AM43" s="281">
        <v>20</v>
      </c>
      <c r="AN43" s="281" t="s">
        <v>404</v>
      </c>
    </row>
    <row r="44" spans="1:45" ht="33" customHeight="1">
      <c r="A44" s="293">
        <v>2.1</v>
      </c>
      <c r="B44" s="1021" t="s">
        <v>549</v>
      </c>
      <c r="C44" s="1021"/>
      <c r="D44" s="1021"/>
      <c r="E44" s="1021"/>
      <c r="F44" s="1021"/>
      <c r="G44" s="302"/>
      <c r="H44" s="302"/>
      <c r="I44" s="302"/>
      <c r="J44" s="302"/>
      <c r="L44" s="294"/>
      <c r="M44" s="303"/>
      <c r="N44" s="295"/>
      <c r="AB44" s="448"/>
      <c r="AE44" s="266">
        <v>21</v>
      </c>
      <c r="AF44" s="266" t="s">
        <v>481</v>
      </c>
      <c r="AM44" s="304"/>
      <c r="AN44" s="304"/>
    </row>
    <row r="45" spans="1:45" ht="44.25" hidden="1" customHeight="1">
      <c r="A45" s="305" t="s">
        <v>434</v>
      </c>
      <c r="B45" s="1023" t="s">
        <v>550</v>
      </c>
      <c r="C45" s="1023"/>
      <c r="D45" s="1020"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020"/>
      <c r="F45" s="1020"/>
      <c r="G45" s="307"/>
      <c r="H45" s="307"/>
      <c r="I45" s="308"/>
      <c r="J45" s="308"/>
      <c r="L45" s="294"/>
      <c r="M45" s="295"/>
      <c r="N45" s="295"/>
      <c r="Z45" s="309" t="s">
        <v>406</v>
      </c>
      <c r="AB45" s="448"/>
      <c r="AE45" s="266">
        <v>22</v>
      </c>
      <c r="AF45" s="266" t="s">
        <v>374</v>
      </c>
      <c r="AM45" s="304"/>
      <c r="AN45" s="304"/>
    </row>
    <row r="46" spans="1:45" ht="47.25" hidden="1" customHeight="1">
      <c r="A46" s="305"/>
      <c r="B46" s="306"/>
      <c r="C46" s="306"/>
      <c r="D46" s="1026" t="s">
        <v>641</v>
      </c>
      <c r="E46" s="1026"/>
      <c r="F46" s="1026"/>
      <c r="G46" s="307"/>
      <c r="H46" s="307"/>
      <c r="I46" s="308"/>
      <c r="J46" s="308"/>
      <c r="L46" s="294"/>
      <c r="M46" s="295"/>
      <c r="N46" s="295"/>
      <c r="Z46" s="78"/>
      <c r="AB46" s="557"/>
      <c r="AF46" s="266"/>
      <c r="AM46" s="313"/>
      <c r="AN46" s="304"/>
      <c r="AO46" s="1028" t="s">
        <v>827</v>
      </c>
      <c r="AP46" s="1029"/>
    </row>
    <row r="47" spans="1:45" ht="52.15" hidden="1" customHeight="1">
      <c r="A47" s="305"/>
      <c r="B47" s="306"/>
      <c r="C47" s="306"/>
      <c r="D47" s="1025" t="s">
        <v>883</v>
      </c>
      <c r="E47" s="1025"/>
      <c r="F47" s="1025"/>
      <c r="G47" s="1027"/>
      <c r="H47" s="1027"/>
      <c r="I47" s="308"/>
      <c r="J47" s="308"/>
      <c r="L47" s="294"/>
      <c r="M47" s="295"/>
      <c r="N47" s="295"/>
      <c r="Z47" s="78" t="s">
        <v>407</v>
      </c>
      <c r="AB47" s="557"/>
      <c r="AF47" s="266"/>
      <c r="AM47" s="313"/>
      <c r="AN47" s="304"/>
      <c r="AO47" s="556"/>
      <c r="AP47" s="556"/>
    </row>
    <row r="48" spans="1:45" ht="76.5" hidden="1" customHeight="1">
      <c r="A48" s="305"/>
      <c r="B48" s="306"/>
      <c r="C48" s="306"/>
      <c r="D48" s="1030" t="s">
        <v>884</v>
      </c>
      <c r="E48" s="1030"/>
      <c r="F48" s="1030"/>
      <c r="G48" s="307"/>
      <c r="H48" s="307"/>
      <c r="I48" s="308"/>
      <c r="J48" s="308"/>
      <c r="L48" s="294"/>
      <c r="M48" s="295"/>
      <c r="N48" s="295"/>
      <c r="Z48" s="78" t="s">
        <v>408</v>
      </c>
      <c r="AB48" s="557"/>
      <c r="AF48" s="266"/>
      <c r="AM48" s="313"/>
      <c r="AN48" s="304"/>
    </row>
    <row r="49" spans="1:40" ht="152.25" customHeight="1" thickBot="1">
      <c r="A49" s="305" t="s">
        <v>435</v>
      </c>
      <c r="B49" s="1023" t="s">
        <v>551</v>
      </c>
      <c r="C49" s="1023" t="s">
        <v>551</v>
      </c>
      <c r="D49" s="1020" t="s">
        <v>828</v>
      </c>
      <c r="E49" s="1021" t="s">
        <v>292</v>
      </c>
      <c r="F49" s="1021"/>
      <c r="G49" s="298"/>
      <c r="H49" s="310"/>
      <c r="I49" s="310"/>
      <c r="J49" s="310"/>
      <c r="K49" s="310"/>
      <c r="M49" s="294"/>
      <c r="N49" s="295"/>
      <c r="O49" s="295"/>
      <c r="Z49" s="261" t="s">
        <v>236</v>
      </c>
      <c r="AA49" s="309"/>
      <c r="AE49" s="266">
        <v>23</v>
      </c>
      <c r="AF49" s="266" t="s">
        <v>374</v>
      </c>
      <c r="AM49" s="304"/>
      <c r="AN49" s="304"/>
    </row>
    <row r="50" spans="1:40" ht="82.5" customHeight="1" thickBot="1">
      <c r="A50" s="305" t="s">
        <v>436</v>
      </c>
      <c r="B50" s="1023" t="s">
        <v>552</v>
      </c>
      <c r="C50" s="1023"/>
      <c r="D50" s="1020" t="s">
        <v>590</v>
      </c>
      <c r="E50" s="1032"/>
      <c r="F50" s="1032"/>
      <c r="L50" s="294"/>
      <c r="M50" s="295"/>
      <c r="N50" s="295"/>
      <c r="Z50" s="309"/>
      <c r="AB50" s="311"/>
      <c r="AE50" s="266">
        <v>24</v>
      </c>
      <c r="AF50" s="266" t="s">
        <v>374</v>
      </c>
      <c r="AM50" s="304"/>
      <c r="AN50" s="304"/>
    </row>
    <row r="51" spans="1:40" ht="66.75" hidden="1" customHeight="1">
      <c r="A51" s="305"/>
      <c r="B51" s="306"/>
      <c r="C51" s="306"/>
      <c r="D51" s="1020" t="s">
        <v>591</v>
      </c>
      <c r="E51" s="1032"/>
      <c r="F51" s="1032"/>
      <c r="L51" s="294"/>
      <c r="M51" s="295"/>
      <c r="N51" s="295"/>
      <c r="Z51" s="309"/>
      <c r="AB51" s="312"/>
      <c r="AE51" s="266"/>
      <c r="AF51" s="266"/>
      <c r="AM51" s="313"/>
      <c r="AN51" s="313"/>
    </row>
    <row r="52" spans="1:40" ht="123" customHeight="1">
      <c r="A52" s="305" t="s">
        <v>437</v>
      </c>
      <c r="B52" s="1023" t="s">
        <v>553</v>
      </c>
      <c r="C52" s="1023"/>
      <c r="D52" s="1020" t="s">
        <v>419</v>
      </c>
      <c r="E52" s="1022"/>
      <c r="F52" s="1022"/>
      <c r="L52" s="303"/>
      <c r="M52" s="295"/>
      <c r="N52" s="295"/>
      <c r="Z52" s="309"/>
      <c r="AB52" s="312"/>
      <c r="AE52" s="266">
        <v>25</v>
      </c>
      <c r="AF52" s="266" t="s">
        <v>374</v>
      </c>
    </row>
    <row r="53" spans="1:40" ht="66" customHeight="1">
      <c r="A53" s="305" t="s">
        <v>32</v>
      </c>
      <c r="B53" s="1023" t="s">
        <v>554</v>
      </c>
      <c r="C53" s="1023"/>
      <c r="D53" s="1020" t="s">
        <v>24</v>
      </c>
      <c r="E53" s="1022"/>
      <c r="F53" s="1022"/>
      <c r="L53" s="303"/>
      <c r="M53" s="295"/>
      <c r="N53" s="295"/>
      <c r="AB53" s="312"/>
      <c r="AE53" s="266">
        <v>26</v>
      </c>
      <c r="AF53" s="266" t="s">
        <v>374</v>
      </c>
    </row>
    <row r="54" spans="1:40" ht="101.25" customHeight="1">
      <c r="A54" s="305" t="s">
        <v>33</v>
      </c>
      <c r="B54" s="1023" t="s">
        <v>621</v>
      </c>
      <c r="C54" s="1023"/>
      <c r="D54" s="1020" t="s">
        <v>622</v>
      </c>
      <c r="E54" s="1022"/>
      <c r="F54" s="1022"/>
      <c r="L54" s="303"/>
      <c r="M54" s="295"/>
      <c r="N54" s="295"/>
      <c r="AB54" s="312"/>
      <c r="AE54" s="266"/>
      <c r="AF54" s="266"/>
    </row>
    <row r="55" spans="1:40" ht="118.5" customHeight="1">
      <c r="A55" s="305" t="s">
        <v>556</v>
      </c>
      <c r="B55" s="1023" t="s">
        <v>555</v>
      </c>
      <c r="C55" s="1023"/>
      <c r="D55" s="1020" t="s">
        <v>291</v>
      </c>
      <c r="E55" s="1022"/>
      <c r="F55" s="1022"/>
      <c r="L55" s="303"/>
      <c r="M55" s="295"/>
      <c r="N55" s="295"/>
      <c r="AB55" s="312"/>
      <c r="AE55" s="266">
        <v>27</v>
      </c>
      <c r="AF55" s="266" t="s">
        <v>374</v>
      </c>
    </row>
    <row r="56" spans="1:40" ht="66.75" hidden="1" customHeight="1">
      <c r="A56" s="305" t="s">
        <v>558</v>
      </c>
      <c r="B56" s="1023" t="s">
        <v>557</v>
      </c>
      <c r="C56" s="1023"/>
      <c r="D56" s="1020" t="s">
        <v>702</v>
      </c>
      <c r="E56" s="1022"/>
      <c r="F56" s="1022"/>
      <c r="L56" s="303"/>
      <c r="M56" s="295"/>
      <c r="N56" s="295"/>
      <c r="AB56" s="312"/>
      <c r="AE56" s="266">
        <v>28</v>
      </c>
      <c r="AF56" s="266" t="s">
        <v>374</v>
      </c>
    </row>
    <row r="57" spans="1:40" ht="21.75" hidden="1" customHeight="1">
      <c r="A57" s="305" t="s">
        <v>99</v>
      </c>
      <c r="B57" s="1023" t="s">
        <v>559</v>
      </c>
      <c r="C57" s="1023"/>
      <c r="D57" s="1020" t="s">
        <v>560</v>
      </c>
      <c r="E57" s="1022"/>
      <c r="F57" s="1022"/>
      <c r="L57" s="303"/>
      <c r="M57" s="295"/>
      <c r="N57" s="295"/>
      <c r="AB57" s="312"/>
      <c r="AE57" s="266">
        <v>29</v>
      </c>
      <c r="AF57" s="266" t="s">
        <v>374</v>
      </c>
    </row>
    <row r="58" spans="1:40" ht="21.75" customHeight="1">
      <c r="A58" s="305" t="s">
        <v>563</v>
      </c>
      <c r="B58" s="1023" t="s">
        <v>561</v>
      </c>
      <c r="C58" s="1023"/>
      <c r="D58" s="1020" t="s">
        <v>562</v>
      </c>
      <c r="E58" s="1022"/>
      <c r="F58" s="1022"/>
      <c r="L58" s="303"/>
      <c r="M58" s="295"/>
      <c r="N58" s="295"/>
    </row>
    <row r="59" spans="1:40" ht="22.5" hidden="1" customHeight="1">
      <c r="A59" s="305" t="s">
        <v>566</v>
      </c>
      <c r="B59" s="1023" t="s">
        <v>564</v>
      </c>
      <c r="C59" s="1023"/>
      <c r="D59" s="1020" t="s">
        <v>565</v>
      </c>
      <c r="E59" s="1020"/>
      <c r="F59" s="1020"/>
      <c r="L59" s="303"/>
      <c r="M59" s="295"/>
      <c r="N59" s="295"/>
    </row>
    <row r="60" spans="1:40" ht="24" customHeight="1">
      <c r="A60" s="305" t="s">
        <v>569</v>
      </c>
      <c r="B60" s="1023" t="s">
        <v>567</v>
      </c>
      <c r="C60" s="1023"/>
      <c r="D60" s="1020" t="s">
        <v>568</v>
      </c>
      <c r="E60" s="1020"/>
      <c r="F60" s="1020"/>
      <c r="L60" s="303"/>
      <c r="M60" s="295"/>
      <c r="N60" s="295"/>
    </row>
    <row r="61" spans="1:40" ht="35.25" customHeight="1">
      <c r="A61" s="305" t="s">
        <v>572</v>
      </c>
      <c r="B61" s="1023" t="s">
        <v>570</v>
      </c>
      <c r="C61" s="1023"/>
      <c r="D61" s="1020" t="s">
        <v>571</v>
      </c>
      <c r="E61" s="1020"/>
      <c r="F61" s="1020"/>
      <c r="L61" s="303"/>
      <c r="M61" s="295"/>
      <c r="N61" s="295"/>
    </row>
    <row r="62" spans="1:40" ht="20.25" customHeight="1">
      <c r="A62" s="305" t="s">
        <v>575</v>
      </c>
      <c r="B62" s="1023" t="s">
        <v>573</v>
      </c>
      <c r="C62" s="1023"/>
      <c r="D62" s="1020" t="s">
        <v>574</v>
      </c>
      <c r="E62" s="1020"/>
      <c r="F62" s="1020"/>
      <c r="L62" s="303"/>
      <c r="M62" s="295"/>
      <c r="N62" s="295"/>
    </row>
    <row r="63" spans="1:40" ht="33" customHeight="1">
      <c r="A63" s="305" t="s">
        <v>577</v>
      </c>
      <c r="B63" s="1023" t="s">
        <v>576</v>
      </c>
      <c r="C63" s="1023"/>
      <c r="D63" s="1020" t="s">
        <v>420</v>
      </c>
      <c r="E63" s="1020"/>
      <c r="F63" s="1020"/>
      <c r="L63" s="303"/>
      <c r="M63" s="295"/>
      <c r="N63" s="295"/>
    </row>
    <row r="64" spans="1:40" ht="62.25" customHeight="1">
      <c r="A64" s="305" t="s">
        <v>579</v>
      </c>
      <c r="B64" s="1023" t="s">
        <v>578</v>
      </c>
      <c r="C64" s="1023"/>
      <c r="D64" s="1020" t="s">
        <v>800</v>
      </c>
      <c r="E64" s="1022"/>
      <c r="F64" s="1022"/>
      <c r="L64" s="303"/>
      <c r="M64" s="295"/>
      <c r="N64" s="295"/>
    </row>
    <row r="65" spans="1:14" ht="24" hidden="1" customHeight="1">
      <c r="A65" s="305" t="s">
        <v>582</v>
      </c>
      <c r="B65" s="1023" t="s">
        <v>580</v>
      </c>
      <c r="C65" s="1023"/>
      <c r="D65" s="1020" t="s">
        <v>581</v>
      </c>
      <c r="E65" s="1022"/>
      <c r="F65" s="1022"/>
      <c r="L65" s="303"/>
      <c r="M65" s="295"/>
      <c r="N65" s="295"/>
    </row>
    <row r="66" spans="1:14" ht="25.5" customHeight="1">
      <c r="A66" s="305" t="s">
        <v>584</v>
      </c>
      <c r="B66" s="1023" t="s">
        <v>583</v>
      </c>
      <c r="C66" s="1023"/>
      <c r="D66" s="1020" t="s">
        <v>457</v>
      </c>
      <c r="E66" s="1022"/>
      <c r="F66" s="1022"/>
      <c r="L66" s="303"/>
      <c r="M66" s="295"/>
      <c r="N66" s="295"/>
    </row>
    <row r="67" spans="1:14" ht="22.5" customHeight="1">
      <c r="A67" s="305" t="s">
        <v>130</v>
      </c>
      <c r="B67" s="1023" t="s">
        <v>585</v>
      </c>
      <c r="C67" s="1023"/>
      <c r="D67" s="1020" t="s">
        <v>653</v>
      </c>
      <c r="E67" s="1020"/>
      <c r="F67" s="1020"/>
      <c r="L67" s="303"/>
      <c r="M67" s="295"/>
      <c r="N67" s="295"/>
    </row>
    <row r="68" spans="1:14" ht="33.75" customHeight="1">
      <c r="A68" s="305" t="s">
        <v>458</v>
      </c>
      <c r="B68" s="1023" t="s">
        <v>131</v>
      </c>
      <c r="C68" s="1023"/>
      <c r="D68" s="1020" t="s">
        <v>133</v>
      </c>
      <c r="E68" s="1020"/>
      <c r="F68" s="1020"/>
      <c r="L68" s="303"/>
      <c r="M68" s="295"/>
      <c r="N68" s="295"/>
    </row>
    <row r="69" spans="1:14" ht="47.25" customHeight="1">
      <c r="A69" s="305" t="s">
        <v>623</v>
      </c>
      <c r="B69" s="1023" t="s">
        <v>134</v>
      </c>
      <c r="C69" s="1023"/>
      <c r="D69" s="1020" t="s">
        <v>662</v>
      </c>
      <c r="E69" s="1020"/>
      <c r="F69" s="1020"/>
      <c r="L69" s="303"/>
      <c r="M69" s="295"/>
      <c r="N69" s="295"/>
    </row>
    <row r="70" spans="1:14" ht="48" customHeight="1">
      <c r="A70" s="305" t="s">
        <v>229</v>
      </c>
      <c r="B70" s="1023" t="s">
        <v>635</v>
      </c>
      <c r="C70" s="1023"/>
      <c r="D70" s="1049" t="s">
        <v>856</v>
      </c>
      <c r="E70" s="1049"/>
      <c r="F70" s="1049"/>
      <c r="L70" s="303"/>
      <c r="M70" s="295"/>
      <c r="N70" s="295"/>
    </row>
    <row r="71" spans="1:14" ht="93" hidden="1" customHeight="1">
      <c r="A71" s="305" t="s">
        <v>670</v>
      </c>
      <c r="B71" s="1023" t="s">
        <v>661</v>
      </c>
      <c r="C71" s="1023"/>
      <c r="D71" s="1049" t="s">
        <v>857</v>
      </c>
      <c r="E71" s="1049"/>
      <c r="F71" s="1049"/>
      <c r="L71" s="303"/>
      <c r="M71" s="295"/>
      <c r="N71" s="295"/>
    </row>
    <row r="72" spans="1:14" ht="48" customHeight="1">
      <c r="A72" s="305" t="s">
        <v>234</v>
      </c>
      <c r="B72" s="1023" t="s">
        <v>798</v>
      </c>
      <c r="C72" s="1023"/>
      <c r="D72" s="1020" t="s">
        <v>855</v>
      </c>
      <c r="E72" s="1020"/>
      <c r="F72" s="1020"/>
      <c r="L72" s="294"/>
      <c r="M72" s="295"/>
      <c r="N72" s="295"/>
    </row>
    <row r="73" spans="1:14" ht="29.45" customHeight="1">
      <c r="A73" s="305" t="s">
        <v>821</v>
      </c>
      <c r="B73" s="1023" t="s">
        <v>799</v>
      </c>
      <c r="C73" s="1023"/>
      <c r="D73" s="1020" t="s">
        <v>889</v>
      </c>
      <c r="E73" s="1020"/>
      <c r="F73" s="1020"/>
      <c r="L73" s="294"/>
      <c r="M73" s="295"/>
      <c r="N73" s="295"/>
    </row>
    <row r="74" spans="1:14" ht="61.9" customHeight="1">
      <c r="A74" s="305" t="s">
        <v>872</v>
      </c>
      <c r="B74" s="1023" t="s">
        <v>873</v>
      </c>
      <c r="C74" s="1023"/>
      <c r="D74" s="1020" t="s">
        <v>874</v>
      </c>
      <c r="E74" s="1020"/>
      <c r="F74" s="1020"/>
      <c r="L74" s="294"/>
      <c r="M74" s="295"/>
      <c r="N74" s="295"/>
    </row>
    <row r="75" spans="1:14" ht="63" customHeight="1">
      <c r="A75" s="314">
        <v>3</v>
      </c>
      <c r="B75" s="1020" t="s">
        <v>239</v>
      </c>
      <c r="C75" s="1020"/>
      <c r="D75" s="1020"/>
      <c r="E75" s="1020"/>
      <c r="F75" s="1020"/>
      <c r="L75" s="295"/>
      <c r="M75" s="295"/>
      <c r="N75" s="303"/>
    </row>
    <row r="76" spans="1:14" ht="78" customHeight="1">
      <c r="A76" s="315">
        <v>3.1</v>
      </c>
      <c r="B76" s="1020" t="s">
        <v>410</v>
      </c>
      <c r="C76" s="1020"/>
      <c r="D76" s="1020"/>
      <c r="E76" s="1020"/>
      <c r="F76" s="1020"/>
      <c r="L76" s="295"/>
      <c r="M76" s="295"/>
      <c r="N76" s="295"/>
    </row>
    <row r="77" spans="1:14" ht="79.5" customHeight="1">
      <c r="A77" s="315">
        <v>3.2</v>
      </c>
      <c r="B77" s="1020" t="s">
        <v>703</v>
      </c>
      <c r="C77" s="1020"/>
      <c r="D77" s="1020"/>
      <c r="E77" s="1020"/>
      <c r="F77" s="1020"/>
      <c r="L77" s="295"/>
      <c r="M77" s="295"/>
      <c r="N77" s="295"/>
    </row>
    <row r="78" spans="1:14" ht="72" customHeight="1">
      <c r="A78" s="293">
        <v>4</v>
      </c>
      <c r="B78" s="1020" t="s">
        <v>823</v>
      </c>
      <c r="C78" s="1020"/>
      <c r="D78" s="1020"/>
      <c r="E78" s="1020"/>
      <c r="F78" s="1020"/>
      <c r="H78" s="316"/>
      <c r="L78" s="295"/>
      <c r="M78" s="295"/>
      <c r="N78" s="295"/>
    </row>
    <row r="79" spans="1:14" ht="52.5" customHeight="1">
      <c r="A79" s="315">
        <v>4.0999999999999996</v>
      </c>
      <c r="B79" s="1020" t="s">
        <v>663</v>
      </c>
      <c r="C79" s="1020"/>
      <c r="D79" s="1020"/>
      <c r="E79" s="1020"/>
      <c r="F79" s="1020"/>
      <c r="L79" s="295"/>
      <c r="M79" s="295"/>
      <c r="N79" s="295"/>
    </row>
    <row r="80" spans="1:14" ht="8.25" customHeight="1">
      <c r="A80" s="315"/>
      <c r="B80" s="261"/>
      <c r="C80" s="261"/>
      <c r="D80" s="261"/>
      <c r="E80" s="261"/>
      <c r="F80" s="261"/>
      <c r="L80" s="295"/>
      <c r="M80" s="295"/>
      <c r="N80" s="295"/>
    </row>
    <row r="81" spans="1:32" ht="104.25" customHeight="1">
      <c r="A81" s="315">
        <v>4.2</v>
      </c>
      <c r="B81" s="1020" t="s">
        <v>824</v>
      </c>
      <c r="C81" s="1020"/>
      <c r="D81" s="1020"/>
      <c r="E81" s="1020"/>
      <c r="F81" s="1020"/>
      <c r="L81" s="295"/>
      <c r="M81" s="295"/>
      <c r="N81" s="295"/>
    </row>
    <row r="82" spans="1:32" ht="69" hidden="1" customHeight="1">
      <c r="A82" s="315"/>
      <c r="B82" s="1020"/>
      <c r="C82" s="1020"/>
      <c r="D82" s="1020"/>
      <c r="E82" s="1020"/>
      <c r="F82" s="1020"/>
      <c r="L82" s="295"/>
      <c r="M82" s="295"/>
      <c r="N82" s="295"/>
    </row>
    <row r="83" spans="1:32" ht="36" hidden="1" customHeight="1">
      <c r="A83" s="317">
        <v>5</v>
      </c>
      <c r="B83" s="1053" t="s">
        <v>31</v>
      </c>
      <c r="C83" s="1053"/>
      <c r="D83" s="1053"/>
      <c r="E83" s="1053"/>
      <c r="F83" s="1053"/>
      <c r="L83" s="295"/>
      <c r="M83" s="295"/>
      <c r="N83" s="295"/>
    </row>
    <row r="84" spans="1:32" s="260" customFormat="1" ht="3.75" hidden="1" customHeight="1">
      <c r="A84" s="263"/>
      <c r="B84" s="1055"/>
      <c r="C84" s="1055"/>
      <c r="D84" s="1055"/>
      <c r="E84" s="1055"/>
      <c r="F84" s="1055"/>
      <c r="H84" s="263"/>
      <c r="AE84" s="262"/>
      <c r="AF84" s="262"/>
    </row>
    <row r="85" spans="1:32" ht="9.75" hidden="1" customHeight="1">
      <c r="A85" s="315"/>
      <c r="B85" s="1020"/>
      <c r="C85" s="1020"/>
      <c r="D85" s="1020"/>
      <c r="E85" s="1020"/>
      <c r="F85" s="1020"/>
      <c r="L85" s="295"/>
      <c r="M85" s="295"/>
      <c r="N85" s="295"/>
    </row>
    <row r="86" spans="1:32" ht="4.5" customHeight="1">
      <c r="A86" s="315"/>
      <c r="B86" s="1020"/>
      <c r="C86" s="1020"/>
      <c r="D86" s="1020"/>
      <c r="E86" s="1020"/>
      <c r="F86" s="1020"/>
      <c r="L86" s="295"/>
      <c r="M86" s="295"/>
      <c r="N86" s="295"/>
    </row>
    <row r="87" spans="1:32" ht="4.5" customHeight="1">
      <c r="A87" s="318"/>
      <c r="B87" s="1020"/>
      <c r="C87" s="1020"/>
      <c r="D87" s="1020"/>
      <c r="E87" s="1020"/>
      <c r="F87" s="1020"/>
      <c r="G87" s="313"/>
      <c r="H87" s="1037"/>
      <c r="I87" s="1037"/>
      <c r="K87" s="313"/>
      <c r="L87" s="295"/>
      <c r="M87" s="295"/>
      <c r="N87" s="295"/>
      <c r="Z87" s="319" t="s">
        <v>508</v>
      </c>
    </row>
    <row r="88" spans="1:32" ht="6.75" customHeight="1">
      <c r="A88" s="315"/>
      <c r="B88" s="1020"/>
      <c r="C88" s="1020"/>
      <c r="D88" s="1020"/>
      <c r="E88" s="1020"/>
      <c r="F88" s="1020"/>
      <c r="L88" s="295"/>
      <c r="M88" s="295"/>
      <c r="N88" s="295"/>
    </row>
    <row r="89" spans="1:32" ht="232.5" hidden="1" customHeight="1">
      <c r="A89" s="315">
        <v>5.0999999999999996</v>
      </c>
      <c r="B89" s="1020" t="s">
        <v>825</v>
      </c>
      <c r="C89" s="1020"/>
      <c r="D89" s="1020"/>
      <c r="E89" s="1020"/>
      <c r="F89" s="1020"/>
      <c r="L89" s="295"/>
      <c r="M89" s="295"/>
      <c r="N89" s="295"/>
    </row>
    <row r="90" spans="1:32" ht="35.25" hidden="1" customHeight="1">
      <c r="A90" s="315"/>
      <c r="B90" s="1020"/>
      <c r="C90" s="1020"/>
      <c r="D90" s="1020"/>
      <c r="E90" s="1020"/>
      <c r="F90" s="1020"/>
      <c r="L90" s="295"/>
      <c r="M90" s="295"/>
      <c r="N90" s="295"/>
    </row>
    <row r="91" spans="1:32" ht="39.6" hidden="1" customHeight="1">
      <c r="A91" s="293">
        <v>6</v>
      </c>
      <c r="B91" s="1049" t="s">
        <v>135</v>
      </c>
      <c r="C91" s="1049"/>
      <c r="D91" s="1049"/>
      <c r="E91" s="1049"/>
      <c r="F91" s="1049"/>
      <c r="L91" s="295"/>
      <c r="M91" s="295"/>
      <c r="N91" s="295"/>
    </row>
    <row r="92" spans="1:32" ht="36" hidden="1" customHeight="1">
      <c r="A92" s="320"/>
      <c r="B92" s="1049"/>
      <c r="C92" s="1049"/>
      <c r="D92" s="1049"/>
      <c r="E92" s="1049"/>
      <c r="F92" s="1049"/>
      <c r="L92" s="295"/>
      <c r="M92" s="295"/>
      <c r="N92" s="295"/>
    </row>
    <row r="93" spans="1:32" ht="23.25" hidden="1" customHeight="1">
      <c r="A93" s="320" t="s">
        <v>434</v>
      </c>
      <c r="B93" s="1049" t="s">
        <v>136</v>
      </c>
      <c r="C93" s="1049"/>
      <c r="D93" s="1049" t="s">
        <v>546</v>
      </c>
      <c r="E93" s="1049"/>
      <c r="F93" s="1049"/>
      <c r="L93" s="295"/>
      <c r="M93" s="295"/>
      <c r="N93" s="295"/>
    </row>
    <row r="94" spans="1:32" ht="21.75" hidden="1" customHeight="1">
      <c r="A94" s="320" t="s">
        <v>435</v>
      </c>
      <c r="B94" s="1049" t="s">
        <v>137</v>
      </c>
      <c r="C94" s="1049"/>
      <c r="D94" s="1049" t="s">
        <v>138</v>
      </c>
      <c r="E94" s="1049"/>
      <c r="F94" s="1049"/>
      <c r="L94" s="295"/>
      <c r="M94" s="295"/>
      <c r="N94" s="295"/>
    </row>
    <row r="95" spans="1:32" ht="24.75" hidden="1" customHeight="1">
      <c r="A95" s="320" t="s">
        <v>436</v>
      </c>
      <c r="B95" s="1057" t="s">
        <v>667</v>
      </c>
      <c r="C95" s="1057"/>
      <c r="D95" s="1056" t="s">
        <v>668</v>
      </c>
      <c r="E95" s="1056"/>
      <c r="F95" s="1056"/>
      <c r="L95" s="295"/>
      <c r="M95" s="295"/>
      <c r="N95" s="295"/>
    </row>
    <row r="96" spans="1:32" ht="25.5" hidden="1" customHeight="1">
      <c r="A96" s="320" t="s">
        <v>437</v>
      </c>
      <c r="B96" s="1049" t="s">
        <v>139</v>
      </c>
      <c r="C96" s="1049"/>
      <c r="D96" s="1049" t="s">
        <v>140</v>
      </c>
      <c r="E96" s="1049"/>
      <c r="F96" s="1049"/>
      <c r="L96" s="295"/>
      <c r="M96" s="295"/>
      <c r="N96" s="295"/>
    </row>
    <row r="97" spans="1:14" ht="24" hidden="1" customHeight="1">
      <c r="A97" s="320" t="s">
        <v>32</v>
      </c>
      <c r="B97" s="1049" t="s">
        <v>141</v>
      </c>
      <c r="C97" s="1049"/>
      <c r="D97" s="1049" t="s">
        <v>142</v>
      </c>
      <c r="E97" s="1049"/>
      <c r="F97" s="1049"/>
      <c r="L97" s="295"/>
      <c r="M97" s="295"/>
      <c r="N97" s="295"/>
    </row>
    <row r="98" spans="1:14" ht="21" hidden="1" customHeight="1">
      <c r="A98" s="320" t="s">
        <v>33</v>
      </c>
      <c r="B98" s="1049" t="s">
        <v>143</v>
      </c>
      <c r="C98" s="1049"/>
      <c r="D98" s="1049" t="s">
        <v>144</v>
      </c>
      <c r="E98" s="1049"/>
      <c r="F98" s="1049"/>
      <c r="L98" s="295"/>
      <c r="M98" s="295"/>
      <c r="N98" s="295"/>
    </row>
    <row r="99" spans="1:14" ht="21" hidden="1" customHeight="1">
      <c r="A99" s="320" t="s">
        <v>556</v>
      </c>
      <c r="B99" s="1049" t="s">
        <v>145</v>
      </c>
      <c r="C99" s="1049"/>
      <c r="D99" s="1049" t="s">
        <v>146</v>
      </c>
      <c r="E99" s="1049"/>
      <c r="F99" s="1049"/>
      <c r="L99" s="295"/>
      <c r="M99" s="295"/>
      <c r="N99" s="295"/>
    </row>
    <row r="100" spans="1:14" ht="22.5" hidden="1" customHeight="1">
      <c r="A100" s="320" t="s">
        <v>558</v>
      </c>
      <c r="B100" s="1049" t="s">
        <v>147</v>
      </c>
      <c r="C100" s="1049"/>
      <c r="D100" s="1049" t="s">
        <v>148</v>
      </c>
      <c r="E100" s="1049"/>
      <c r="F100" s="1049"/>
      <c r="L100" s="295"/>
      <c r="M100" s="295"/>
      <c r="N100" s="295"/>
    </row>
    <row r="101" spans="1:14" ht="24" hidden="1" customHeight="1">
      <c r="A101" s="320" t="s">
        <v>99</v>
      </c>
      <c r="B101" s="1049" t="s">
        <v>149</v>
      </c>
      <c r="C101" s="1049"/>
      <c r="D101" s="1049" t="s">
        <v>150</v>
      </c>
      <c r="E101" s="1049"/>
      <c r="F101" s="1049"/>
      <c r="L101" s="295"/>
      <c r="M101" s="295"/>
      <c r="N101" s="295"/>
    </row>
    <row r="102" spans="1:14" ht="22.5" hidden="1" customHeight="1">
      <c r="A102" s="320" t="s">
        <v>563</v>
      </c>
      <c r="B102" s="1049" t="s">
        <v>151</v>
      </c>
      <c r="C102" s="1049"/>
      <c r="D102" s="1049" t="s">
        <v>152</v>
      </c>
      <c r="E102" s="1049"/>
      <c r="F102" s="1049"/>
      <c r="L102" s="295"/>
      <c r="M102" s="295"/>
      <c r="N102" s="295"/>
    </row>
    <row r="103" spans="1:14" ht="23.25" hidden="1" customHeight="1">
      <c r="A103" s="320" t="s">
        <v>566</v>
      </c>
      <c r="B103" s="1049" t="s">
        <v>153</v>
      </c>
      <c r="C103" s="1049"/>
      <c r="D103" s="1049" t="s">
        <v>154</v>
      </c>
      <c r="E103" s="1049"/>
      <c r="F103" s="1049"/>
      <c r="L103" s="295"/>
      <c r="M103" s="295"/>
      <c r="N103" s="295"/>
    </row>
    <row r="104" spans="1:14" ht="21" hidden="1" customHeight="1">
      <c r="A104" s="320" t="s">
        <v>569</v>
      </c>
      <c r="B104" s="1049" t="s">
        <v>155</v>
      </c>
      <c r="C104" s="1049"/>
      <c r="D104" s="1049" t="s">
        <v>156</v>
      </c>
      <c r="E104" s="1049"/>
      <c r="F104" s="1049"/>
      <c r="L104" s="295"/>
      <c r="M104" s="295"/>
      <c r="N104" s="295"/>
    </row>
    <row r="105" spans="1:14" ht="22.5" hidden="1" customHeight="1">
      <c r="A105" s="320" t="s">
        <v>572</v>
      </c>
      <c r="B105" s="1049" t="s">
        <v>157</v>
      </c>
      <c r="C105" s="1049"/>
      <c r="D105" s="1049" t="s">
        <v>158</v>
      </c>
      <c r="E105" s="1049"/>
      <c r="F105" s="1049"/>
      <c r="L105" s="295"/>
      <c r="M105" s="295"/>
      <c r="N105" s="295"/>
    </row>
    <row r="106" spans="1:14" ht="44.25" hidden="1" customHeight="1">
      <c r="A106" s="320" t="s">
        <v>575</v>
      </c>
      <c r="B106" s="1049" t="s">
        <v>159</v>
      </c>
      <c r="C106" s="1049"/>
      <c r="D106" s="1049" t="s">
        <v>160</v>
      </c>
      <c r="E106" s="1049"/>
      <c r="F106" s="1049"/>
      <c r="L106" s="295"/>
      <c r="M106" s="295"/>
      <c r="N106" s="295"/>
    </row>
    <row r="107" spans="1:14" ht="45" customHeight="1">
      <c r="A107" s="293"/>
      <c r="B107" s="1020" t="s">
        <v>161</v>
      </c>
      <c r="C107" s="1020"/>
      <c r="D107" s="1020"/>
      <c r="E107" s="1020"/>
      <c r="F107" s="1020"/>
      <c r="L107" s="295"/>
      <c r="M107" s="295"/>
      <c r="N107" s="295"/>
    </row>
    <row r="108" spans="1:14" ht="52.5" customHeight="1">
      <c r="A108" s="293">
        <v>7</v>
      </c>
      <c r="B108" s="1020" t="s">
        <v>162</v>
      </c>
      <c r="C108" s="1020"/>
      <c r="D108" s="1020"/>
      <c r="E108" s="1020"/>
      <c r="F108" s="1020"/>
      <c r="L108" s="295"/>
      <c r="M108" s="295"/>
      <c r="N108" s="295"/>
    </row>
    <row r="109" spans="1:14" ht="61.5" hidden="1" customHeight="1">
      <c r="A109" s="293">
        <v>7.1</v>
      </c>
      <c r="B109" s="261"/>
      <c r="C109" s="261"/>
      <c r="D109" s="261"/>
      <c r="E109" s="261"/>
      <c r="F109" s="261"/>
      <c r="L109" s="295"/>
      <c r="M109" s="295"/>
      <c r="N109" s="295"/>
    </row>
    <row r="110" spans="1:14" ht="61.5" customHeight="1">
      <c r="A110" s="293">
        <v>8</v>
      </c>
      <c r="B110" s="1020" t="s">
        <v>205</v>
      </c>
      <c r="C110" s="1020"/>
      <c r="D110" s="1020"/>
      <c r="E110" s="1020"/>
      <c r="F110" s="1020"/>
      <c r="L110" s="295"/>
      <c r="M110" s="295"/>
      <c r="N110" s="295"/>
    </row>
    <row r="111" spans="1:14" ht="69.75" customHeight="1">
      <c r="A111" s="293">
        <v>9</v>
      </c>
      <c r="B111" s="1020" t="s">
        <v>826</v>
      </c>
      <c r="C111" s="1020"/>
      <c r="D111" s="1020"/>
      <c r="E111" s="1020"/>
      <c r="F111" s="1020"/>
      <c r="L111" s="295"/>
      <c r="M111" s="295"/>
      <c r="N111" s="295"/>
    </row>
    <row r="112" spans="1:14" ht="68.25" customHeight="1">
      <c r="A112" s="293">
        <v>10</v>
      </c>
      <c r="B112" s="1020" t="s">
        <v>479</v>
      </c>
      <c r="C112" s="1020"/>
      <c r="D112" s="1020"/>
      <c r="E112" s="1020"/>
      <c r="F112" s="1020"/>
      <c r="L112" s="295"/>
      <c r="M112" s="295"/>
      <c r="N112" s="295"/>
    </row>
    <row r="113" spans="1:48" ht="32.25" customHeight="1">
      <c r="A113" s="293">
        <v>11</v>
      </c>
      <c r="B113" s="1020" t="s">
        <v>480</v>
      </c>
      <c r="C113" s="1020"/>
      <c r="D113" s="1020"/>
      <c r="E113" s="1020"/>
      <c r="F113" s="1020"/>
      <c r="L113" s="295"/>
      <c r="M113" s="295"/>
      <c r="N113" s="295"/>
    </row>
    <row r="114" spans="1:48" ht="69" hidden="1" customHeight="1">
      <c r="A114" s="293" t="s">
        <v>620</v>
      </c>
      <c r="B114" s="1065" t="s">
        <v>453</v>
      </c>
      <c r="C114" s="1065"/>
      <c r="D114" s="1065"/>
      <c r="E114" s="1065"/>
      <c r="F114" s="1065"/>
      <c r="L114" s="295"/>
      <c r="M114" s="295"/>
      <c r="N114" s="295"/>
      <c r="AS114" s="321">
        <f>'Name of Bidder'!F6</f>
        <v>1</v>
      </c>
    </row>
    <row r="115" spans="1:48" ht="53.25" hidden="1" customHeight="1">
      <c r="A115" s="293">
        <v>13</v>
      </c>
      <c r="B115" s="1020"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020"/>
      <c r="D115" s="1020"/>
      <c r="E115" s="1020"/>
      <c r="F115" s="1020"/>
      <c r="L115" s="295"/>
      <c r="M115" s="295"/>
      <c r="N115" s="295"/>
      <c r="AS115" s="321"/>
      <c r="AT115" s="261">
        <f>'Name of Bidder'!C10</f>
        <v>0</v>
      </c>
      <c r="AU115" s="261">
        <f>IF(AT115="No",1,2)</f>
        <v>2</v>
      </c>
      <c r="AV115" s="261">
        <f>AU115</f>
        <v>2</v>
      </c>
    </row>
    <row r="116" spans="1:48" ht="94.5" customHeight="1">
      <c r="A116" s="293">
        <v>13</v>
      </c>
      <c r="B116" s="1065" t="s">
        <v>163</v>
      </c>
      <c r="C116" s="1065"/>
      <c r="D116" s="1065"/>
      <c r="E116" s="1065"/>
      <c r="F116" s="1065"/>
      <c r="L116" s="295"/>
      <c r="M116" s="295"/>
      <c r="N116" s="295"/>
    </row>
    <row r="117" spans="1:48" ht="17.25" customHeight="1">
      <c r="B117" s="322"/>
      <c r="C117" s="323"/>
      <c r="D117" s="323"/>
      <c r="E117" s="324"/>
      <c r="F117" s="324"/>
    </row>
    <row r="118" spans="1:48" ht="19.5" customHeight="1">
      <c r="B118" s="325" t="s">
        <v>164</v>
      </c>
      <c r="C118" s="326"/>
      <c r="D118" s="327"/>
      <c r="E118" s="327"/>
      <c r="F118" s="327"/>
    </row>
    <row r="119" spans="1:48" ht="16.5" customHeight="1">
      <c r="B119" s="325"/>
      <c r="C119" s="326"/>
      <c r="D119" s="327"/>
      <c r="E119" s="327"/>
      <c r="F119" s="327"/>
    </row>
    <row r="120" spans="1:48" ht="21" customHeight="1">
      <c r="B120" s="328"/>
      <c r="C120" s="327"/>
      <c r="D120" s="327"/>
      <c r="E120" s="325"/>
      <c r="F120" s="329" t="s">
        <v>384</v>
      </c>
    </row>
    <row r="121" spans="1:48" ht="15.75" customHeight="1">
      <c r="B121" s="328"/>
      <c r="C121" s="327"/>
      <c r="D121" s="327"/>
      <c r="E121" s="325"/>
      <c r="F121" s="329"/>
    </row>
    <row r="122" spans="1:48" ht="21" customHeight="1">
      <c r="B122" s="328"/>
      <c r="C122" s="327"/>
      <c r="E122" s="1066" t="str">
        <f>"For and on behalf of : "&amp;'Attach 3(JV)'!A8</f>
        <v>For and on behalf of : 0</v>
      </c>
      <c r="F122" s="1066"/>
    </row>
    <row r="123" spans="1:48" ht="15.75" customHeight="1">
      <c r="A123" s="261"/>
      <c r="B123" s="261"/>
      <c r="C123" s="330"/>
      <c r="D123" s="261"/>
      <c r="E123" s="331"/>
      <c r="F123" s="263"/>
    </row>
    <row r="124" spans="1:48" ht="38.25" customHeight="1">
      <c r="A124" s="263" t="s">
        <v>225</v>
      </c>
      <c r="B124" s="1068">
        <f>'Name of Bidder'!C32</f>
        <v>0</v>
      </c>
      <c r="C124" s="1068"/>
      <c r="D124" s="332" t="s">
        <v>166</v>
      </c>
      <c r="E124" s="332"/>
      <c r="F124" s="264">
        <f>'Name of Bidder'!C29</f>
        <v>0</v>
      </c>
    </row>
    <row r="125" spans="1:48" ht="18.75" customHeight="1">
      <c r="A125" s="263" t="s">
        <v>165</v>
      </c>
      <c r="B125" s="1041">
        <f>'Name of Bidder'!C33</f>
        <v>0</v>
      </c>
      <c r="C125" s="1041"/>
      <c r="D125" s="1067" t="s">
        <v>469</v>
      </c>
      <c r="E125" s="1067"/>
      <c r="F125" s="264">
        <f>'Name of Bidder'!C30</f>
        <v>0</v>
      </c>
    </row>
    <row r="126" spans="1:48" s="260" customFormat="1" ht="18.75" customHeight="1">
      <c r="F126" s="264"/>
      <c r="AE126" s="262"/>
      <c r="AF126" s="262"/>
    </row>
    <row r="127" spans="1:48" ht="15.75" customHeight="1">
      <c r="B127" s="260"/>
      <c r="D127" s="261"/>
      <c r="E127" s="331"/>
    </row>
    <row r="128" spans="1:48" s="260" customFormat="1" ht="18.75" customHeight="1">
      <c r="A128" s="333" t="s">
        <v>167</v>
      </c>
      <c r="B128" s="334"/>
      <c r="C128" s="335"/>
      <c r="D128" s="325"/>
      <c r="E128" s="329"/>
      <c r="F128" s="325"/>
      <c r="H128" s="263"/>
      <c r="AE128" s="262"/>
      <c r="AF128" s="262"/>
    </row>
    <row r="129" spans="1:32" s="260" customFormat="1" ht="18.75" customHeight="1">
      <c r="A129" s="1059" t="s">
        <v>63</v>
      </c>
      <c r="B129" s="1059"/>
      <c r="C129" s="1059"/>
      <c r="D129" s="1058"/>
      <c r="E129" s="1058"/>
      <c r="F129" s="1058"/>
      <c r="H129" s="263"/>
      <c r="AE129" s="262"/>
      <c r="AF129" s="262"/>
    </row>
    <row r="130" spans="1:32" s="260" customFormat="1" ht="18.75" customHeight="1">
      <c r="A130" s="1060"/>
      <c r="B130" s="1060"/>
      <c r="C130" s="1060"/>
      <c r="D130" s="336"/>
      <c r="E130" s="336"/>
      <c r="F130" s="336"/>
      <c r="H130" s="263"/>
      <c r="AE130" s="262"/>
      <c r="AF130" s="262"/>
    </row>
    <row r="131" spans="1:32" s="260" customFormat="1" ht="18.75" customHeight="1">
      <c r="A131" s="1061"/>
      <c r="B131" s="1061"/>
      <c r="C131" s="1061"/>
      <c r="D131" s="336"/>
      <c r="E131" s="336"/>
      <c r="F131" s="336"/>
      <c r="H131" s="263"/>
      <c r="AE131" s="262"/>
      <c r="AF131" s="262"/>
    </row>
    <row r="132" spans="1:32" s="260" customFormat="1" ht="18.75" customHeight="1">
      <c r="A132" s="1062" t="s">
        <v>64</v>
      </c>
      <c r="B132" s="1062"/>
      <c r="C132" s="1062"/>
      <c r="D132" s="1058"/>
      <c r="E132" s="1058"/>
      <c r="F132" s="1058"/>
      <c r="H132" s="263"/>
      <c r="AE132" s="262"/>
      <c r="AF132" s="262"/>
    </row>
    <row r="133" spans="1:32" s="260" customFormat="1" ht="18.75" customHeight="1">
      <c r="A133" s="1062" t="s">
        <v>243</v>
      </c>
      <c r="B133" s="1062"/>
      <c r="C133" s="1062"/>
      <c r="D133" s="1064"/>
      <c r="E133" s="1064"/>
      <c r="F133" s="1064"/>
      <c r="H133" s="263"/>
      <c r="AE133" s="262"/>
      <c r="AF133" s="262"/>
    </row>
    <row r="134" spans="1:32" s="260" customFormat="1" ht="18.75" customHeight="1">
      <c r="A134" s="1062" t="s">
        <v>65</v>
      </c>
      <c r="B134" s="1062"/>
      <c r="C134" s="1062"/>
      <c r="D134" s="1058"/>
      <c r="E134" s="1058"/>
      <c r="F134" s="1058"/>
      <c r="H134" s="263"/>
      <c r="AE134" s="262"/>
      <c r="AF134" s="262"/>
    </row>
    <row r="135" spans="1:32" s="260" customFormat="1" ht="18.75" customHeight="1">
      <c r="A135" s="1059" t="s">
        <v>66</v>
      </c>
      <c r="B135" s="1059"/>
      <c r="C135" s="1059"/>
      <c r="D135" s="336"/>
      <c r="E135" s="336"/>
      <c r="F135" s="336"/>
      <c r="H135" s="263"/>
      <c r="AE135" s="262"/>
      <c r="AF135" s="262"/>
    </row>
    <row r="136" spans="1:32" s="260" customFormat="1" ht="18.75" customHeight="1">
      <c r="A136" s="1060"/>
      <c r="B136" s="1060"/>
      <c r="C136" s="1060"/>
      <c r="D136" s="336"/>
      <c r="E136" s="336"/>
      <c r="F136" s="336"/>
      <c r="H136" s="263"/>
      <c r="AE136" s="262"/>
      <c r="AF136" s="262"/>
    </row>
    <row r="137" spans="1:32" s="260" customFormat="1" ht="18.75" customHeight="1">
      <c r="A137" s="1061"/>
      <c r="B137" s="1061"/>
      <c r="C137" s="1061"/>
      <c r="D137" s="1058"/>
      <c r="E137" s="1058"/>
      <c r="F137" s="1058"/>
      <c r="H137" s="263"/>
      <c r="AE137" s="262"/>
      <c r="AF137" s="262"/>
    </row>
    <row r="138" spans="1:32" s="260" customFormat="1" ht="24" customHeight="1">
      <c r="A138" s="333"/>
      <c r="B138" s="333"/>
      <c r="C138" s="333"/>
      <c r="D138" s="337"/>
      <c r="E138" s="337"/>
      <c r="F138" s="337"/>
      <c r="H138" s="263"/>
      <c r="AE138" s="262"/>
      <c r="AF138" s="262"/>
    </row>
    <row r="139" spans="1:32" s="260" customFormat="1" ht="24" customHeight="1">
      <c r="A139" s="331"/>
      <c r="B139" s="1037"/>
      <c r="C139" s="1037"/>
      <c r="D139" s="1037"/>
      <c r="E139" s="1037"/>
      <c r="F139" s="1037"/>
      <c r="H139" s="263"/>
      <c r="AE139" s="262"/>
      <c r="AF139" s="262"/>
    </row>
    <row r="140" spans="1:32" s="260" customFormat="1" ht="21" customHeight="1">
      <c r="A140" s="305"/>
      <c r="B140" s="1063"/>
      <c r="C140" s="1063"/>
      <c r="D140" s="1063"/>
      <c r="E140" s="1063"/>
      <c r="F140" s="1063"/>
      <c r="H140" s="263"/>
      <c r="AE140" s="262"/>
      <c r="AF140" s="262"/>
    </row>
    <row r="141" spans="1:32" s="260" customFormat="1" ht="24" hidden="1" customHeight="1">
      <c r="A141" s="305"/>
      <c r="B141" s="1049"/>
      <c r="C141" s="1049"/>
      <c r="D141" s="1049"/>
      <c r="E141" s="1049"/>
      <c r="F141" s="1049"/>
      <c r="H141" s="263"/>
      <c r="AE141" s="262"/>
      <c r="AF141" s="262"/>
    </row>
    <row r="142" spans="1:32" ht="51" customHeight="1">
      <c r="A142" s="305"/>
      <c r="B142" s="1049"/>
      <c r="C142" s="1049"/>
      <c r="D142" s="1049"/>
      <c r="E142" s="1049"/>
      <c r="F142" s="1049"/>
    </row>
    <row r="143" spans="1:32" ht="46.5" customHeight="1">
      <c r="A143" s="305"/>
      <c r="B143" s="1049"/>
      <c r="C143" s="1049"/>
      <c r="D143" s="1049"/>
      <c r="E143" s="1049"/>
      <c r="F143" s="1049"/>
    </row>
    <row r="144" spans="1:32" ht="15.75" customHeight="1">
      <c r="A144" s="263"/>
      <c r="B144" s="270"/>
      <c r="C144" s="267"/>
      <c r="D144" s="267"/>
      <c r="E144" s="267"/>
      <c r="F144" s="267"/>
    </row>
    <row r="145" spans="1:6" ht="30.75" customHeight="1">
      <c r="A145" s="1054"/>
      <c r="B145" s="1054"/>
      <c r="C145" s="1054"/>
      <c r="D145" s="1054"/>
      <c r="E145" s="1054"/>
      <c r="F145" s="1054"/>
    </row>
    <row r="146" spans="1:6" ht="24" customHeight="1">
      <c r="A146" s="263"/>
    </row>
    <row r="147" spans="1:6" ht="24" customHeight="1">
      <c r="A147" s="263"/>
    </row>
    <row r="148" spans="1:6" ht="24" customHeight="1">
      <c r="A148" s="263"/>
    </row>
    <row r="149" spans="1:6" ht="24" customHeight="1">
      <c r="A149" s="263"/>
    </row>
    <row r="150" spans="1:6" ht="24" customHeight="1">
      <c r="A150" s="263"/>
    </row>
    <row r="151" spans="1:6" ht="24" customHeight="1">
      <c r="A151" s="263"/>
    </row>
    <row r="152" spans="1:6" ht="24" customHeight="1">
      <c r="A152" s="263"/>
    </row>
    <row r="153" spans="1:6" ht="24" customHeight="1">
      <c r="A153" s="263"/>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algorithmName="SHA-512" hashValue="Wcyzi9BI5LkySYm4qESxBZdVapcWelHGwPGUNYyLp9PJ6UH8sRy3auqQ0+ZlJQ5DMGS2Rw1a5n2PUVtXW3uOEg==" saltValue="oOgIKRpSOu8XpyseL5mcxA==" spinCount="100000" sheet="1" objects="1" scenarios="1" formatColumns="0" formatRows="0" selectLockedCells="1"/>
  <customSheetViews>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76" right="0.25" top="0.61" bottom="0.45" header="0.35" footer="0.26"/>
      <pageSetup scale="85" fitToHeight="3" orientation="portrait" r:id="rId1"/>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3"/>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5"/>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6"/>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7"/>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8"/>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0"/>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1"/>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2"/>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8"/>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0"/>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1"/>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2"/>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23"/>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27"/>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28"/>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76" right="0.25" top="0.61" bottom="0.45" header="0.35" footer="0.26"/>
      <pageSetup scale="85" fitToHeight="3" orientation="portrait" r:id="rId29"/>
      <headerFooter alignWithMargins="0">
        <oddFooter>&amp;R&amp;"Arial,Bold"&amp;11Page &amp;P of &amp;N</oddFooter>
      </headerFooter>
    </customSheetView>
    <customSheetView guid="{BD24AD9D-D3A0-422F-8577-11BDC23592D2}" scale="90" showPageBreaks="1" showGridLines="0" zeroValues="0" printArea="1" hiddenRows="1" hiddenColumns="1" view="pageBreakPreview" topLeftCell="A105">
      <selection activeCell="A71" sqref="A71:XFD71"/>
      <rowBreaks count="1" manualBreakCount="1">
        <brk id="82" max="16383" man="1"/>
      </rowBreaks>
      <pageMargins left="0.76" right="0.25" top="0.61" bottom="0.45" header="0.35" footer="0.26"/>
      <pageSetup scale="85" fitToHeight="3" orientation="portrait" r:id="rId30"/>
      <headerFooter alignWithMargins="0">
        <oddFooter>&amp;R&amp;"Arial,Bold"&amp;11Page &amp;P of &amp;N</oddFooter>
      </headerFooter>
    </customSheetView>
  </customSheetViews>
  <mergeCells count="159">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H87:I87"/>
    <mergeCell ref="B88:F88"/>
    <mergeCell ref="B89:F89"/>
    <mergeCell ref="B90:F90"/>
    <mergeCell ref="B87:F87"/>
    <mergeCell ref="D95:F95"/>
    <mergeCell ref="B91:F91"/>
    <mergeCell ref="B92:F92"/>
    <mergeCell ref="B95:C95"/>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67:C67"/>
    <mergeCell ref="B63:C63"/>
    <mergeCell ref="D69:F69"/>
    <mergeCell ref="B68:C68"/>
    <mergeCell ref="B70:C70"/>
    <mergeCell ref="D70:F70"/>
    <mergeCell ref="B65:C65"/>
    <mergeCell ref="D65:F65"/>
    <mergeCell ref="B66:C66"/>
    <mergeCell ref="D67:F67"/>
    <mergeCell ref="D63:F63"/>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s>
  <phoneticPr fontId="17" type="noConversion"/>
  <conditionalFormatting sqref="A85">
    <cfRule type="expression" dxfId="9" priority="37" stopIfTrue="1">
      <formula>G6=1</formula>
    </cfRule>
  </conditionalFormatting>
  <conditionalFormatting sqref="B82:F82">
    <cfRule type="expression" dxfId="8" priority="5" stopIfTrue="1">
      <formula>$G$6=1</formula>
    </cfRule>
  </conditionalFormatting>
  <conditionalFormatting sqref="B85:F88">
    <cfRule type="expression" dxfId="7" priority="34" stopIfTrue="1">
      <formula>$G$6=1</formula>
    </cfRule>
  </conditionalFormatting>
  <conditionalFormatting sqref="B89:F90">
    <cfRule type="expression" dxfId="6" priority="58" stopIfTrue="1">
      <formula>$G$6=2</formula>
    </cfRule>
  </conditionalFormatting>
  <conditionalFormatting sqref="B114:F114">
    <cfRule type="expression" dxfId="5" priority="71" stopIfTrue="1">
      <formula>$AS$114&lt;2</formula>
    </cfRule>
  </conditionalFormatting>
  <conditionalFormatting sqref="B115:F115">
    <cfRule type="expression" dxfId="4" priority="2" stopIfTrue="1">
      <formula>$AV$115&lt;2</formula>
    </cfRule>
  </conditionalFormatting>
  <conditionalFormatting sqref="D48:F48">
    <cfRule type="expression" dxfId="3" priority="1" stopIfTrue="1">
      <formula>$AV$115&lt;2</formula>
    </cfRule>
  </conditionalFormatting>
  <conditionalFormatting sqref="D51:F51">
    <cfRule type="expression" dxfId="2" priority="33" stopIfTrue="1">
      <formula>$AS$114&lt;2</formula>
    </cfRule>
  </conditionalFormatting>
  <conditionalFormatting sqref="E7:F7">
    <cfRule type="expression" dxfId="1" priority="44" stopIfTrue="1">
      <formula>G6=2</formula>
    </cfRule>
  </conditionalFormatting>
  <conditionalFormatting sqref="H87:I87">
    <cfRule type="expression" dxfId="0" priority="46" stopIfTrue="1">
      <formula>H78=3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$Z$45:$Z$52</formula1>
    </dataValidation>
  </dataValidations>
  <pageMargins left="0.76" right="0.25" top="0.61" bottom="0.45" header="0.35" footer="0.26"/>
  <pageSetup scale="85" fitToHeight="3" orientation="portrait" r:id="rId31"/>
  <headerFooter alignWithMargins="0">
    <oddFooter>&amp;R&amp;"Arial,Bold"&amp;11Page &amp;P of &amp;N</oddFooter>
  </headerFooter>
  <rowBreaks count="1" manualBreakCount="1">
    <brk id="82" max="16383" man="1"/>
  </rowBreak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5</xdr:row>
                    <xdr:rowOff>285750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123</v>
      </c>
    </row>
    <row r="3" spans="1:27" ht="13.5" hidden="1" thickBot="1">
      <c r="A3" s="1076">
        <v>155885</v>
      </c>
      <c r="B3" s="1077"/>
      <c r="C3" s="8"/>
      <c r="D3" s="9"/>
      <c r="E3" s="8"/>
      <c r="F3" s="1076">
        <v>4960</v>
      </c>
      <c r="G3" s="1077"/>
      <c r="H3" s="8"/>
      <c r="I3" s="9"/>
      <c r="K3" s="1076">
        <v>10352</v>
      </c>
      <c r="L3" s="1077"/>
      <c r="M3" s="8"/>
      <c r="N3" s="9"/>
      <c r="P3" s="1076">
        <v>691647</v>
      </c>
      <c r="Q3" s="1077"/>
      <c r="R3" s="8"/>
      <c r="S3" s="9"/>
      <c r="U3" s="7" t="s">
        <v>124</v>
      </c>
    </row>
    <row r="4" spans="1:27" hidden="1">
      <c r="A4" s="1071"/>
      <c r="B4" s="1072"/>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168</v>
      </c>
    </row>
    <row r="6" spans="1:27" ht="51.75" hidden="1" customHeight="1" thickBot="1">
      <c r="A6" s="1073" t="str">
        <f>IF(OR((A3&gt;9999999999),(A3&lt;0)),"Invalid Entry - More than 1000 crore OR -ve value",IF(A3=0, "",+CONCATENATE(U2,B13,D13,B12,D12,B11,D11,B10,D10,B9,D9,B8," Only")))</f>
        <v>USD One Lac Fifty Five Thousand Eight Hundred Eighty Five Only</v>
      </c>
      <c r="B6" s="1074"/>
      <c r="C6" s="1074"/>
      <c r="D6" s="1075"/>
      <c r="E6" s="13"/>
      <c r="F6" s="1073" t="str">
        <f>IF(OR((F3&gt;9999999999),(F3&lt;0)),"Invalid Entry - More than 1000 crore OR -ve value",IF(F3=0, "",+CONCATENATE(U3, G13,I13,G12,I12,G11,I11,G10,I10,G9,I9,G8," Only")))</f>
        <v>EURO Four Thousand Nine Hundred Sixty Only</v>
      </c>
      <c r="G6" s="1074"/>
      <c r="H6" s="1074"/>
      <c r="I6" s="1075"/>
      <c r="J6" s="13"/>
      <c r="K6" s="1073" t="str">
        <f>IF(OR((K3&gt;9999999999),(K3&lt;0)),"Invalid Entry - More than 1000 crore OR -ve value",IF(K3=0, "",+CONCATENATE(U4, L13,N13,L12,N12,L11,N11,L10,N10,L9,N9,L8," Only")))</f>
        <v>RMB Ten Thousand Three Hundred Fifty Two Only</v>
      </c>
      <c r="L6" s="1074"/>
      <c r="M6" s="1074"/>
      <c r="N6" s="1075"/>
      <c r="P6" s="1073" t="str">
        <f>IF(OR((P3&gt;9999999999),(P3&lt;0)),"Invalid Entry - More than 1000 crore OR -ve value",IF(P3=0, "",+CONCATENATE(U5, Q13,S13,Q12,S12,Q11,S11,Q10,S10,Q9,S9,Q8," Only")))</f>
        <v>INR Six Lac Ninety One Thousand Six Hundred Forty Seven Only</v>
      </c>
      <c r="Q6" s="1074"/>
      <c r="R6" s="1074"/>
      <c r="S6" s="1075"/>
      <c r="U6" s="1078" t="str">
        <f>VLOOKUP(1,T30:Y45,6,FALSE)</f>
        <v>USD 155885/- + EURO 4960/- + RMB 10352/- + INR 691647/-</v>
      </c>
      <c r="V6" s="1078"/>
      <c r="W6" s="1078"/>
      <c r="X6" s="1078"/>
      <c r="Y6" s="1078"/>
      <c r="Z6" s="1078"/>
      <c r="AA6" s="1078"/>
    </row>
    <row r="7" spans="1:27" ht="70.5" hidden="1" customHeight="1" thickBot="1">
      <c r="A7" s="10"/>
      <c r="B7" s="11"/>
      <c r="C7" s="11"/>
      <c r="D7" s="12"/>
      <c r="E7" s="11"/>
      <c r="F7" s="10"/>
      <c r="G7" s="11"/>
      <c r="H7" s="11"/>
      <c r="I7" s="12"/>
      <c r="K7" s="10"/>
      <c r="L7" s="11"/>
      <c r="M7" s="11"/>
      <c r="N7" s="12"/>
      <c r="P7" s="10"/>
      <c r="Q7" s="11"/>
      <c r="R7" s="11"/>
      <c r="S7" s="12"/>
      <c r="U7" s="1079" t="str">
        <f>VLOOKUP(1,T10:Y25,6,FALSE)</f>
        <v>USD One Lac Fifty Five Thousand Eight Hundred Eighty Five Only plus EURO Four Thousand Nine Hundred Sixty Only plus RMB Ten Thousand Three Hundred Fifty Two Only plus INR Six Lac Ninety One Thousand Six Hundred Forty Seven Only</v>
      </c>
      <c r="V7" s="1080"/>
      <c r="W7" s="1080"/>
      <c r="X7" s="1080"/>
      <c r="Y7" s="1080"/>
      <c r="Z7" s="1080"/>
      <c r="AA7" s="108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509</v>
      </c>
      <c r="C18" s="11"/>
      <c r="D18" s="12"/>
      <c r="E18" s="11"/>
      <c r="F18" s="22">
        <v>4</v>
      </c>
      <c r="G18" s="23" t="s">
        <v>509</v>
      </c>
      <c r="H18" s="11"/>
      <c r="I18" s="12"/>
      <c r="K18" s="22">
        <v>4</v>
      </c>
      <c r="L18" s="23" t="s">
        <v>509</v>
      </c>
      <c r="M18" s="11"/>
      <c r="N18" s="12"/>
      <c r="P18" s="22">
        <v>4</v>
      </c>
      <c r="Q18" s="23" t="s">
        <v>509</v>
      </c>
      <c r="R18" s="11"/>
      <c r="S18" s="12"/>
      <c r="T18" s="16">
        <f t="shared" si="4"/>
        <v>0</v>
      </c>
      <c r="U18" s="1">
        <v>1</v>
      </c>
      <c r="V18" s="1">
        <v>0</v>
      </c>
      <c r="W18" s="1">
        <v>0</v>
      </c>
      <c r="X18" s="1">
        <v>0</v>
      </c>
      <c r="Y18" s="17" t="str">
        <f>IF(AND($A$3&gt;0,$F$3=0,$K$3=0,$P$3=0), $A$6, "")</f>
        <v/>
      </c>
    </row>
    <row r="19" spans="1:27" hidden="1">
      <c r="A19" s="22">
        <v>5</v>
      </c>
      <c r="B19" s="23" t="s">
        <v>510</v>
      </c>
      <c r="C19" s="11"/>
      <c r="D19" s="12"/>
      <c r="E19" s="11"/>
      <c r="F19" s="22">
        <v>5</v>
      </c>
      <c r="G19" s="23" t="s">
        <v>510</v>
      </c>
      <c r="H19" s="11"/>
      <c r="I19" s="12"/>
      <c r="K19" s="22">
        <v>5</v>
      </c>
      <c r="L19" s="23" t="s">
        <v>510</v>
      </c>
      <c r="M19" s="11"/>
      <c r="N19" s="12"/>
      <c r="P19" s="22">
        <v>5</v>
      </c>
      <c r="Q19" s="23" t="s">
        <v>510</v>
      </c>
      <c r="R19" s="11"/>
      <c r="S19" s="12"/>
      <c r="T19" s="16">
        <f t="shared" si="4"/>
        <v>0</v>
      </c>
      <c r="U19" s="1">
        <v>1</v>
      </c>
      <c r="V19" s="1">
        <v>0</v>
      </c>
      <c r="W19" s="1">
        <v>0</v>
      </c>
      <c r="X19" s="1">
        <v>1</v>
      </c>
      <c r="Y19" s="18" t="str">
        <f>IF(AND($A$3&gt;0,$F$3=0,$K$3=0,$P$3&gt;0),$A$6&amp;$AA$10&amp;$P$6, "")</f>
        <v/>
      </c>
    </row>
    <row r="20" spans="1:27" hidden="1">
      <c r="A20" s="22">
        <v>6</v>
      </c>
      <c r="B20" s="23" t="s">
        <v>511</v>
      </c>
      <c r="C20" s="11"/>
      <c r="D20" s="12"/>
      <c r="E20" s="11"/>
      <c r="F20" s="22">
        <v>6</v>
      </c>
      <c r="G20" s="23" t="s">
        <v>511</v>
      </c>
      <c r="H20" s="11"/>
      <c r="I20" s="12"/>
      <c r="K20" s="22">
        <v>6</v>
      </c>
      <c r="L20" s="23" t="s">
        <v>511</v>
      </c>
      <c r="M20" s="11"/>
      <c r="N20" s="12"/>
      <c r="P20" s="22">
        <v>6</v>
      </c>
      <c r="Q20" s="23" t="s">
        <v>511</v>
      </c>
      <c r="R20" s="11"/>
      <c r="S20" s="12"/>
      <c r="T20" s="16">
        <f t="shared" si="4"/>
        <v>0</v>
      </c>
      <c r="U20" s="1">
        <v>1</v>
      </c>
      <c r="V20" s="1">
        <v>0</v>
      </c>
      <c r="W20" s="1">
        <v>1</v>
      </c>
      <c r="X20" s="1">
        <v>0</v>
      </c>
      <c r="Y20" s="18" t="str">
        <f>IF(AND($A$3&gt;0,$F$3=0,$K$3&gt;0,$P$3=0),$A$6&amp;$AA$10&amp;$K$6, "")</f>
        <v/>
      </c>
    </row>
    <row r="21" spans="1:27" hidden="1">
      <c r="A21" s="22">
        <v>7</v>
      </c>
      <c r="B21" s="23" t="s">
        <v>512</v>
      </c>
      <c r="C21" s="11"/>
      <c r="D21" s="12"/>
      <c r="E21" s="11"/>
      <c r="F21" s="22">
        <v>7</v>
      </c>
      <c r="G21" s="23" t="s">
        <v>512</v>
      </c>
      <c r="H21" s="11"/>
      <c r="I21" s="12"/>
      <c r="K21" s="22">
        <v>7</v>
      </c>
      <c r="L21" s="23" t="s">
        <v>512</v>
      </c>
      <c r="M21" s="11"/>
      <c r="N21" s="12"/>
      <c r="P21" s="22">
        <v>7</v>
      </c>
      <c r="Q21" s="23" t="s">
        <v>512</v>
      </c>
      <c r="R21" s="11"/>
      <c r="S21" s="12"/>
      <c r="T21" s="16">
        <f t="shared" si="4"/>
        <v>0</v>
      </c>
      <c r="U21" s="1">
        <v>1</v>
      </c>
      <c r="V21" s="1">
        <v>0</v>
      </c>
      <c r="W21" s="1">
        <v>1</v>
      </c>
      <c r="X21" s="1">
        <v>1</v>
      </c>
      <c r="Y21" s="18" t="str">
        <f>IF(AND($A$3&gt;0,$F$3=0,$K$3&gt;0,$P$3&gt;0),$A$6&amp;$AA$10&amp;$K$6&amp;$AA$10&amp;$P$6, "")</f>
        <v/>
      </c>
    </row>
    <row r="22" spans="1:27" hidden="1">
      <c r="A22" s="22">
        <v>8</v>
      </c>
      <c r="B22" s="23" t="s">
        <v>513</v>
      </c>
      <c r="C22" s="11"/>
      <c r="D22" s="12"/>
      <c r="E22" s="11"/>
      <c r="F22" s="22">
        <v>8</v>
      </c>
      <c r="G22" s="23" t="s">
        <v>513</v>
      </c>
      <c r="H22" s="11"/>
      <c r="I22" s="12"/>
      <c r="K22" s="22">
        <v>8</v>
      </c>
      <c r="L22" s="23" t="s">
        <v>513</v>
      </c>
      <c r="M22" s="11"/>
      <c r="N22" s="12"/>
      <c r="P22" s="22">
        <v>8</v>
      </c>
      <c r="Q22" s="23" t="s">
        <v>513</v>
      </c>
      <c r="R22" s="11"/>
      <c r="S22" s="12"/>
      <c r="T22" s="16">
        <f t="shared" si="4"/>
        <v>0</v>
      </c>
      <c r="U22" s="1">
        <v>1</v>
      </c>
      <c r="V22" s="1">
        <v>1</v>
      </c>
      <c r="W22" s="1">
        <v>0</v>
      </c>
      <c r="X22" s="1">
        <v>0</v>
      </c>
      <c r="Y22" s="18" t="str">
        <f>IF(AND($A$3&gt;0,$F$3&gt;0,$K$3=0,$P$3=0),$A$6&amp;$AA$10&amp;$F$6, "")</f>
        <v/>
      </c>
    </row>
    <row r="23" spans="1:27" hidden="1">
      <c r="A23" s="22">
        <v>9</v>
      </c>
      <c r="B23" s="23" t="s">
        <v>514</v>
      </c>
      <c r="C23" s="11"/>
      <c r="D23" s="12"/>
      <c r="E23" s="11"/>
      <c r="F23" s="22">
        <v>9</v>
      </c>
      <c r="G23" s="23" t="s">
        <v>514</v>
      </c>
      <c r="H23" s="11"/>
      <c r="I23" s="12"/>
      <c r="K23" s="22">
        <v>9</v>
      </c>
      <c r="L23" s="23" t="s">
        <v>514</v>
      </c>
      <c r="M23" s="11"/>
      <c r="N23" s="12"/>
      <c r="P23" s="22">
        <v>9</v>
      </c>
      <c r="Q23" s="23" t="s">
        <v>514</v>
      </c>
      <c r="R23" s="11"/>
      <c r="S23" s="12"/>
      <c r="T23" s="16">
        <f t="shared" si="4"/>
        <v>0</v>
      </c>
      <c r="U23" s="1">
        <v>1</v>
      </c>
      <c r="V23" s="1">
        <v>1</v>
      </c>
      <c r="W23" s="1">
        <v>0</v>
      </c>
      <c r="X23" s="1">
        <v>1</v>
      </c>
      <c r="Y23" s="18" t="str">
        <f>IF(AND($A$3&gt;0,$F$3&gt;0,$K$3=0,$P$3&gt;0),$A$6&amp;$AA$10&amp;$F$6&amp;$AA$10&amp;$P$6, "")</f>
        <v/>
      </c>
    </row>
    <row r="24" spans="1:27" hidden="1">
      <c r="A24" s="22">
        <v>10</v>
      </c>
      <c r="B24" s="23" t="s">
        <v>515</v>
      </c>
      <c r="C24" s="11"/>
      <c r="D24" s="12"/>
      <c r="E24" s="11"/>
      <c r="F24" s="22">
        <v>10</v>
      </c>
      <c r="G24" s="23" t="s">
        <v>515</v>
      </c>
      <c r="H24" s="11"/>
      <c r="I24" s="12"/>
      <c r="K24" s="22">
        <v>10</v>
      </c>
      <c r="L24" s="23" t="s">
        <v>515</v>
      </c>
      <c r="M24" s="11"/>
      <c r="N24" s="12"/>
      <c r="P24" s="22">
        <v>10</v>
      </c>
      <c r="Q24" s="23" t="s">
        <v>515</v>
      </c>
      <c r="R24" s="11"/>
      <c r="S24" s="12"/>
      <c r="T24" s="16">
        <f t="shared" si="4"/>
        <v>0</v>
      </c>
      <c r="U24" s="1">
        <v>1</v>
      </c>
      <c r="V24" s="1">
        <v>1</v>
      </c>
      <c r="W24" s="1">
        <v>1</v>
      </c>
      <c r="X24" s="1">
        <v>0</v>
      </c>
      <c r="Y24" s="18" t="str">
        <f>IF(AND($A$3&gt;0,$F$3&gt;0,$K$3&gt;0,$P$3=0),$A$6&amp;$AA$10&amp;$F$6&amp;$AA$10&amp;$K$6, "")</f>
        <v/>
      </c>
    </row>
    <row r="25" spans="1:27" hidden="1">
      <c r="A25" s="22">
        <v>11</v>
      </c>
      <c r="B25" s="23" t="s">
        <v>516</v>
      </c>
      <c r="C25" s="11"/>
      <c r="D25" s="12"/>
      <c r="E25" s="11"/>
      <c r="F25" s="22">
        <v>11</v>
      </c>
      <c r="G25" s="23" t="s">
        <v>516</v>
      </c>
      <c r="H25" s="11"/>
      <c r="I25" s="12"/>
      <c r="K25" s="22">
        <v>11</v>
      </c>
      <c r="L25" s="23" t="s">
        <v>516</v>
      </c>
      <c r="M25" s="11"/>
      <c r="N25" s="12"/>
      <c r="P25" s="22">
        <v>11</v>
      </c>
      <c r="Q25" s="23" t="s">
        <v>516</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517</v>
      </c>
      <c r="C26" s="11"/>
      <c r="D26" s="12"/>
      <c r="E26" s="11"/>
      <c r="F26" s="22">
        <v>12</v>
      </c>
      <c r="G26" s="23" t="s">
        <v>517</v>
      </c>
      <c r="H26" s="11"/>
      <c r="I26" s="12"/>
      <c r="K26" s="22">
        <v>12</v>
      </c>
      <c r="L26" s="23" t="s">
        <v>517</v>
      </c>
      <c r="M26" s="11"/>
      <c r="N26" s="12"/>
      <c r="P26" s="22">
        <v>12</v>
      </c>
      <c r="Q26" s="23" t="s">
        <v>517</v>
      </c>
      <c r="R26" s="11"/>
      <c r="S26" s="12"/>
    </row>
    <row r="27" spans="1:27" hidden="1">
      <c r="A27" s="22">
        <v>13</v>
      </c>
      <c r="B27" s="23" t="s">
        <v>518</v>
      </c>
      <c r="C27" s="11"/>
      <c r="D27" s="12"/>
      <c r="E27" s="11"/>
      <c r="F27" s="22">
        <v>13</v>
      </c>
      <c r="G27" s="23" t="s">
        <v>518</v>
      </c>
      <c r="H27" s="11"/>
      <c r="I27" s="12"/>
      <c r="K27" s="22">
        <v>13</v>
      </c>
      <c r="L27" s="23" t="s">
        <v>518</v>
      </c>
      <c r="M27" s="11"/>
      <c r="N27" s="12"/>
      <c r="P27" s="22">
        <v>13</v>
      </c>
      <c r="Q27" s="23" t="s">
        <v>518</v>
      </c>
      <c r="R27" s="11"/>
      <c r="S27" s="12"/>
    </row>
    <row r="28" spans="1:27" hidden="1">
      <c r="A28" s="22">
        <v>14</v>
      </c>
      <c r="B28" s="23" t="s">
        <v>519</v>
      </c>
      <c r="C28" s="11"/>
      <c r="D28" s="12"/>
      <c r="E28" s="11"/>
      <c r="F28" s="22">
        <v>14</v>
      </c>
      <c r="G28" s="23" t="s">
        <v>519</v>
      </c>
      <c r="H28" s="11"/>
      <c r="I28" s="12"/>
      <c r="K28" s="22">
        <v>14</v>
      </c>
      <c r="L28" s="23" t="s">
        <v>519</v>
      </c>
      <c r="M28" s="11"/>
      <c r="N28" s="12"/>
      <c r="P28" s="22">
        <v>14</v>
      </c>
      <c r="Q28" s="23" t="s">
        <v>519</v>
      </c>
      <c r="R28" s="11"/>
      <c r="S28" s="12"/>
    </row>
    <row r="29" spans="1:27" hidden="1">
      <c r="A29" s="22">
        <v>15</v>
      </c>
      <c r="B29" s="23" t="s">
        <v>520</v>
      </c>
      <c r="C29" s="11"/>
      <c r="D29" s="12"/>
      <c r="E29" s="11"/>
      <c r="F29" s="22">
        <v>15</v>
      </c>
      <c r="G29" s="23" t="s">
        <v>520</v>
      </c>
      <c r="H29" s="11"/>
      <c r="I29" s="12"/>
      <c r="K29" s="22">
        <v>15</v>
      </c>
      <c r="L29" s="23" t="s">
        <v>520</v>
      </c>
      <c r="M29" s="11"/>
      <c r="N29" s="12"/>
      <c r="P29" s="22">
        <v>15</v>
      </c>
      <c r="Q29" s="23" t="s">
        <v>520</v>
      </c>
      <c r="R29" s="11"/>
      <c r="S29" s="12"/>
    </row>
    <row r="30" spans="1:27" hidden="1">
      <c r="A30" s="22">
        <v>16</v>
      </c>
      <c r="B30" s="23" t="s">
        <v>521</v>
      </c>
      <c r="C30" s="11"/>
      <c r="D30" s="12"/>
      <c r="E30" s="11"/>
      <c r="F30" s="22">
        <v>16</v>
      </c>
      <c r="G30" s="23" t="s">
        <v>521</v>
      </c>
      <c r="H30" s="11"/>
      <c r="I30" s="12"/>
      <c r="K30" s="22">
        <v>16</v>
      </c>
      <c r="L30" s="23" t="s">
        <v>521</v>
      </c>
      <c r="M30" s="11"/>
      <c r="N30" s="12"/>
      <c r="P30" s="22">
        <v>16</v>
      </c>
      <c r="Q30" s="23" t="s">
        <v>521</v>
      </c>
      <c r="R30" s="11"/>
      <c r="S30" s="12"/>
      <c r="T30" s="16">
        <f>IF(Y30="",0, 1)</f>
        <v>0</v>
      </c>
      <c r="U30" s="1">
        <v>0</v>
      </c>
      <c r="V30" s="1">
        <v>0</v>
      </c>
      <c r="W30" s="1">
        <v>0</v>
      </c>
      <c r="X30" s="1">
        <v>0</v>
      </c>
      <c r="Y30" s="17" t="str">
        <f>IF(AND($A$3=0,$F$3=0,$K$3=0,$P$3=0)," 0/-", "")</f>
        <v/>
      </c>
      <c r="AA30" s="1" t="s">
        <v>170</v>
      </c>
    </row>
    <row r="31" spans="1:27" hidden="1">
      <c r="A31" s="22">
        <v>17</v>
      </c>
      <c r="B31" s="23" t="s">
        <v>522</v>
      </c>
      <c r="C31" s="11"/>
      <c r="D31" s="12"/>
      <c r="E31" s="11"/>
      <c r="F31" s="22">
        <v>17</v>
      </c>
      <c r="G31" s="23" t="s">
        <v>522</v>
      </c>
      <c r="H31" s="11"/>
      <c r="I31" s="12"/>
      <c r="K31" s="22">
        <v>17</v>
      </c>
      <c r="L31" s="23" t="s">
        <v>522</v>
      </c>
      <c r="M31" s="11"/>
      <c r="N31" s="12"/>
      <c r="P31" s="22">
        <v>17</v>
      </c>
      <c r="Q31" s="23" t="s">
        <v>522</v>
      </c>
      <c r="R31" s="11"/>
      <c r="S31" s="12"/>
      <c r="T31" s="16">
        <f t="shared" ref="T31:T45" si="5">IF(Y31="",0, 1)</f>
        <v>0</v>
      </c>
      <c r="U31" s="1">
        <v>0</v>
      </c>
      <c r="V31" s="1">
        <v>0</v>
      </c>
      <c r="W31" s="1">
        <v>0</v>
      </c>
      <c r="X31" s="1">
        <v>1</v>
      </c>
      <c r="Y31" s="18" t="str">
        <f>IF(AND($A$3=0,$F$3=0,$K$3=0,$P$3&gt;0),$U$5&amp;$P$3&amp;$AA$32, "")</f>
        <v/>
      </c>
      <c r="AA31" s="1" t="s">
        <v>171</v>
      </c>
    </row>
    <row r="32" spans="1:27" hidden="1">
      <c r="A32" s="22">
        <v>18</v>
      </c>
      <c r="B32" s="23" t="s">
        <v>523</v>
      </c>
      <c r="C32" s="11"/>
      <c r="D32" s="12"/>
      <c r="E32" s="11"/>
      <c r="F32" s="22">
        <v>18</v>
      </c>
      <c r="G32" s="23" t="s">
        <v>523</v>
      </c>
      <c r="H32" s="11"/>
      <c r="I32" s="12"/>
      <c r="K32" s="22">
        <v>18</v>
      </c>
      <c r="L32" s="23" t="s">
        <v>523</v>
      </c>
      <c r="M32" s="11"/>
      <c r="N32" s="12"/>
      <c r="P32" s="22">
        <v>18</v>
      </c>
      <c r="Q32" s="23" t="s">
        <v>523</v>
      </c>
      <c r="R32" s="11"/>
      <c r="S32" s="12"/>
      <c r="T32" s="16">
        <f t="shared" si="5"/>
        <v>0</v>
      </c>
      <c r="U32" s="1">
        <v>0</v>
      </c>
      <c r="V32" s="1">
        <v>0</v>
      </c>
      <c r="W32" s="1">
        <v>1</v>
      </c>
      <c r="X32" s="1">
        <v>0</v>
      </c>
      <c r="Y32" s="18" t="str">
        <f>IF(AND($A$3=0,$F$3=0,$K$3&gt;0,$P$3=0),$U$4&amp;$K$3&amp;$AA$32, "")</f>
        <v/>
      </c>
      <c r="AA32" s="1" t="s">
        <v>172</v>
      </c>
    </row>
    <row r="33" spans="1:25" hidden="1">
      <c r="A33" s="22">
        <v>19</v>
      </c>
      <c r="B33" s="23" t="s">
        <v>524</v>
      </c>
      <c r="C33" s="11"/>
      <c r="D33" s="12"/>
      <c r="E33" s="11"/>
      <c r="F33" s="22">
        <v>19</v>
      </c>
      <c r="G33" s="23" t="s">
        <v>524</v>
      </c>
      <c r="H33" s="11"/>
      <c r="I33" s="12"/>
      <c r="K33" s="22">
        <v>19</v>
      </c>
      <c r="L33" s="23" t="s">
        <v>524</v>
      </c>
      <c r="M33" s="11"/>
      <c r="N33" s="12"/>
      <c r="P33" s="22">
        <v>19</v>
      </c>
      <c r="Q33" s="23" t="s">
        <v>524</v>
      </c>
      <c r="R33" s="11"/>
      <c r="S33" s="12"/>
      <c r="T33" s="16">
        <f t="shared" si="5"/>
        <v>0</v>
      </c>
      <c r="U33" s="1">
        <v>0</v>
      </c>
      <c r="V33" s="1">
        <v>0</v>
      </c>
      <c r="W33" s="1">
        <v>1</v>
      </c>
      <c r="X33" s="1">
        <v>1</v>
      </c>
      <c r="Y33" s="18" t="str">
        <f>IF(AND($A$3=0,$F$3=0,$K$3&gt;0,$P$3&gt;0),$U$4&amp;$K$3&amp;$AA$31&amp;$U$5&amp;$P$3&amp;$AA$32, "")</f>
        <v/>
      </c>
    </row>
    <row r="34" spans="1:25" hidden="1">
      <c r="A34" s="22">
        <v>20</v>
      </c>
      <c r="B34" s="23" t="s">
        <v>525</v>
      </c>
      <c r="C34" s="11"/>
      <c r="D34" s="12"/>
      <c r="E34" s="11"/>
      <c r="F34" s="22">
        <v>20</v>
      </c>
      <c r="G34" s="23" t="s">
        <v>525</v>
      </c>
      <c r="H34" s="11"/>
      <c r="I34" s="12"/>
      <c r="K34" s="22">
        <v>20</v>
      </c>
      <c r="L34" s="23" t="s">
        <v>525</v>
      </c>
      <c r="M34" s="11"/>
      <c r="N34" s="12"/>
      <c r="P34" s="22">
        <v>20</v>
      </c>
      <c r="Q34" s="23" t="s">
        <v>525</v>
      </c>
      <c r="R34" s="11"/>
      <c r="S34" s="12"/>
      <c r="T34" s="16">
        <f t="shared" si="5"/>
        <v>0</v>
      </c>
      <c r="U34" s="1">
        <v>0</v>
      </c>
      <c r="V34" s="1">
        <v>1</v>
      </c>
      <c r="W34" s="1">
        <v>0</v>
      </c>
      <c r="X34" s="1">
        <v>0</v>
      </c>
      <c r="Y34" s="18" t="str">
        <f>IF(AND($A$3=0,$F$3&gt;0,$K$3=0,$P$3=0),$U$3&amp;$F$3&amp;$AA$32, "")</f>
        <v/>
      </c>
    </row>
    <row r="35" spans="1:25" hidden="1">
      <c r="A35" s="22">
        <v>21</v>
      </c>
      <c r="B35" s="23" t="s">
        <v>526</v>
      </c>
      <c r="C35" s="11"/>
      <c r="D35" s="12"/>
      <c r="E35" s="11"/>
      <c r="F35" s="22">
        <v>21</v>
      </c>
      <c r="G35" s="23" t="s">
        <v>526</v>
      </c>
      <c r="H35" s="11"/>
      <c r="I35" s="12"/>
      <c r="K35" s="22">
        <v>21</v>
      </c>
      <c r="L35" s="23" t="s">
        <v>526</v>
      </c>
      <c r="M35" s="11"/>
      <c r="N35" s="12"/>
      <c r="P35" s="22">
        <v>21</v>
      </c>
      <c r="Q35" s="23" t="s">
        <v>526</v>
      </c>
      <c r="R35" s="11"/>
      <c r="S35" s="12"/>
      <c r="T35" s="16">
        <f t="shared" si="5"/>
        <v>0</v>
      </c>
      <c r="U35" s="1">
        <v>0</v>
      </c>
      <c r="V35" s="1">
        <v>1</v>
      </c>
      <c r="W35" s="1">
        <v>0</v>
      </c>
      <c r="X35" s="1">
        <v>1</v>
      </c>
      <c r="Y35" s="18" t="str">
        <f>IF(AND($A$3=0,$F$3&gt;0,$K$3=0,$P$3&gt;0),$U$3&amp;$F$3&amp;$AA$31&amp;$U$5&amp;$P$3&amp;$AA$32, "")</f>
        <v/>
      </c>
    </row>
    <row r="36" spans="1:25" hidden="1">
      <c r="A36" s="22">
        <v>22</v>
      </c>
      <c r="B36" s="23" t="s">
        <v>527</v>
      </c>
      <c r="C36" s="11"/>
      <c r="D36" s="12"/>
      <c r="E36" s="11"/>
      <c r="F36" s="22">
        <v>22</v>
      </c>
      <c r="G36" s="23" t="s">
        <v>527</v>
      </c>
      <c r="H36" s="11"/>
      <c r="I36" s="12"/>
      <c r="K36" s="22">
        <v>22</v>
      </c>
      <c r="L36" s="23" t="s">
        <v>527</v>
      </c>
      <c r="M36" s="11"/>
      <c r="N36" s="12"/>
      <c r="P36" s="22">
        <v>22</v>
      </c>
      <c r="Q36" s="23" t="s">
        <v>527</v>
      </c>
      <c r="R36" s="11"/>
      <c r="S36" s="12"/>
      <c r="T36" s="16">
        <f t="shared" si="5"/>
        <v>0</v>
      </c>
      <c r="U36" s="1">
        <v>0</v>
      </c>
      <c r="V36" s="1">
        <v>1</v>
      </c>
      <c r="W36" s="1">
        <v>1</v>
      </c>
      <c r="X36" s="1">
        <v>0</v>
      </c>
      <c r="Y36" s="18" t="str">
        <f>IF(AND($A$3=0,$F$3&gt;0,$K$3&gt;0,$P$3=0),$U$3&amp;$F$3&amp;$AA$31&amp;$U$4&amp;$K$3, "")</f>
        <v/>
      </c>
    </row>
    <row r="37" spans="1:25" hidden="1">
      <c r="A37" s="22">
        <v>23</v>
      </c>
      <c r="B37" s="23" t="s">
        <v>528</v>
      </c>
      <c r="C37" s="11"/>
      <c r="D37" s="12"/>
      <c r="E37" s="11"/>
      <c r="F37" s="22">
        <v>23</v>
      </c>
      <c r="G37" s="23" t="s">
        <v>528</v>
      </c>
      <c r="H37" s="11"/>
      <c r="I37" s="12"/>
      <c r="K37" s="22">
        <v>23</v>
      </c>
      <c r="L37" s="23" t="s">
        <v>528</v>
      </c>
      <c r="M37" s="11"/>
      <c r="N37" s="12"/>
      <c r="P37" s="22">
        <v>23</v>
      </c>
      <c r="Q37" s="23" t="s">
        <v>528</v>
      </c>
      <c r="R37" s="11"/>
      <c r="S37" s="12"/>
      <c r="T37" s="16">
        <f t="shared" si="5"/>
        <v>0</v>
      </c>
      <c r="U37" s="1">
        <v>0</v>
      </c>
      <c r="V37" s="1">
        <v>1</v>
      </c>
      <c r="W37" s="1">
        <v>1</v>
      </c>
      <c r="X37" s="1">
        <v>1</v>
      </c>
      <c r="Y37" s="24" t="str">
        <f>IF(AND($A$3=0,$F$3&gt;0,$K$3&gt;0,$P$3&gt;0),$U$3&amp;$F$3&amp;$AA$31&amp;$U$4&amp;$K$3&amp;$AA$31&amp;$U$5&amp;$P$3&amp;$AA$32, "")</f>
        <v/>
      </c>
    </row>
    <row r="38" spans="1:25" hidden="1">
      <c r="A38" s="22">
        <v>24</v>
      </c>
      <c r="B38" s="23" t="s">
        <v>529</v>
      </c>
      <c r="C38" s="11"/>
      <c r="D38" s="12"/>
      <c r="E38" s="11"/>
      <c r="F38" s="22">
        <v>24</v>
      </c>
      <c r="G38" s="23" t="s">
        <v>529</v>
      </c>
      <c r="H38" s="11"/>
      <c r="I38" s="12"/>
      <c r="K38" s="22">
        <v>24</v>
      </c>
      <c r="L38" s="23" t="s">
        <v>529</v>
      </c>
      <c r="M38" s="11"/>
      <c r="N38" s="12"/>
      <c r="P38" s="22">
        <v>24</v>
      </c>
      <c r="Q38" s="23" t="s">
        <v>529</v>
      </c>
      <c r="R38" s="11"/>
      <c r="S38" s="12"/>
      <c r="T38" s="16">
        <f t="shared" si="5"/>
        <v>0</v>
      </c>
      <c r="U38" s="1">
        <v>1</v>
      </c>
      <c r="V38" s="1">
        <v>0</v>
      </c>
      <c r="W38" s="1">
        <v>0</v>
      </c>
      <c r="X38" s="1">
        <v>0</v>
      </c>
      <c r="Y38" s="17" t="str">
        <f>IF(AND($A$3&gt;0,$F$3=0,$K$3=0,$P$3=0), $U$2&amp;$A$3&amp;$AA$32, "")</f>
        <v/>
      </c>
    </row>
    <row r="39" spans="1:25" hidden="1">
      <c r="A39" s="22">
        <v>25</v>
      </c>
      <c r="B39" s="23" t="s">
        <v>530</v>
      </c>
      <c r="C39" s="11"/>
      <c r="D39" s="12"/>
      <c r="E39" s="11"/>
      <c r="F39" s="22">
        <v>25</v>
      </c>
      <c r="G39" s="23" t="s">
        <v>530</v>
      </c>
      <c r="H39" s="11"/>
      <c r="I39" s="12"/>
      <c r="K39" s="22">
        <v>25</v>
      </c>
      <c r="L39" s="23" t="s">
        <v>530</v>
      </c>
      <c r="M39" s="11"/>
      <c r="N39" s="12"/>
      <c r="P39" s="22">
        <v>25</v>
      </c>
      <c r="Q39" s="23" t="s">
        <v>530</v>
      </c>
      <c r="R39" s="11"/>
      <c r="S39" s="12"/>
      <c r="T39" s="16">
        <f t="shared" si="5"/>
        <v>0</v>
      </c>
      <c r="U39" s="1">
        <v>1</v>
      </c>
      <c r="V39" s="1">
        <v>0</v>
      </c>
      <c r="W39" s="1">
        <v>0</v>
      </c>
      <c r="X39" s="1">
        <v>1</v>
      </c>
      <c r="Y39" s="18" t="str">
        <f>IF(AND($A$3&gt;0,$F$3=0,$K$3=0,$P$3&gt;0),$U$2&amp;$A$3&amp;$AA$31&amp;$U$5&amp;$P$3&amp;$AA$32, "")</f>
        <v/>
      </c>
    </row>
    <row r="40" spans="1:25" hidden="1">
      <c r="A40" s="22">
        <v>26</v>
      </c>
      <c r="B40" s="23" t="s">
        <v>531</v>
      </c>
      <c r="C40" s="11"/>
      <c r="D40" s="12"/>
      <c r="E40" s="11"/>
      <c r="F40" s="22">
        <v>26</v>
      </c>
      <c r="G40" s="23" t="s">
        <v>531</v>
      </c>
      <c r="H40" s="11"/>
      <c r="I40" s="12"/>
      <c r="K40" s="22">
        <v>26</v>
      </c>
      <c r="L40" s="23" t="s">
        <v>531</v>
      </c>
      <c r="M40" s="11"/>
      <c r="N40" s="12"/>
      <c r="P40" s="22">
        <v>26</v>
      </c>
      <c r="Q40" s="23" t="s">
        <v>531</v>
      </c>
      <c r="R40" s="11"/>
      <c r="S40" s="12"/>
      <c r="T40" s="16">
        <f t="shared" si="5"/>
        <v>0</v>
      </c>
      <c r="U40" s="1">
        <v>1</v>
      </c>
      <c r="V40" s="1">
        <v>0</v>
      </c>
      <c r="W40" s="1">
        <v>1</v>
      </c>
      <c r="X40" s="1">
        <v>0</v>
      </c>
      <c r="Y40" s="18" t="str">
        <f>IF(AND($A$3&gt;0,$F$3=0,$K$3&gt;0,$P$3=0),$U$2&amp;$A$3&amp;$AA$31&amp;$U$4&amp;$K$3, "")</f>
        <v/>
      </c>
    </row>
    <row r="41" spans="1:25" hidden="1">
      <c r="A41" s="22">
        <v>27</v>
      </c>
      <c r="B41" s="23" t="s">
        <v>532</v>
      </c>
      <c r="C41" s="11"/>
      <c r="D41" s="12"/>
      <c r="E41" s="11"/>
      <c r="F41" s="22">
        <v>27</v>
      </c>
      <c r="G41" s="23" t="s">
        <v>532</v>
      </c>
      <c r="H41" s="11"/>
      <c r="I41" s="12"/>
      <c r="K41" s="22">
        <v>27</v>
      </c>
      <c r="L41" s="23" t="s">
        <v>532</v>
      </c>
      <c r="M41" s="11"/>
      <c r="N41" s="12"/>
      <c r="P41" s="22">
        <v>27</v>
      </c>
      <c r="Q41" s="23" t="s">
        <v>532</v>
      </c>
      <c r="R41" s="11"/>
      <c r="S41" s="12"/>
      <c r="T41" s="16">
        <f t="shared" si="5"/>
        <v>0</v>
      </c>
      <c r="U41" s="1">
        <v>1</v>
      </c>
      <c r="V41" s="1">
        <v>0</v>
      </c>
      <c r="W41" s="1">
        <v>1</v>
      </c>
      <c r="X41" s="1">
        <v>1</v>
      </c>
      <c r="Y41" s="18" t="str">
        <f>IF(AND($A$3&gt;0,$F$3=0,$K$3&gt;0,$P$3&gt;0),$U$2&amp;$A$3&amp;$AA$31&amp;$U$4&amp;$K$3&amp;$AA$31&amp;$U$5&amp;$P$3&amp;$AA$32, "")</f>
        <v/>
      </c>
    </row>
    <row r="42" spans="1:25" hidden="1">
      <c r="A42" s="22">
        <v>28</v>
      </c>
      <c r="B42" s="23" t="s">
        <v>533</v>
      </c>
      <c r="C42" s="11"/>
      <c r="D42" s="12"/>
      <c r="E42" s="11"/>
      <c r="F42" s="22">
        <v>28</v>
      </c>
      <c r="G42" s="23" t="s">
        <v>533</v>
      </c>
      <c r="H42" s="11"/>
      <c r="I42" s="12"/>
      <c r="K42" s="22">
        <v>28</v>
      </c>
      <c r="L42" s="23" t="s">
        <v>533</v>
      </c>
      <c r="M42" s="11"/>
      <c r="N42" s="12"/>
      <c r="P42" s="22">
        <v>28</v>
      </c>
      <c r="Q42" s="23" t="s">
        <v>533</v>
      </c>
      <c r="R42" s="11"/>
      <c r="S42" s="12"/>
      <c r="T42" s="16">
        <f t="shared" si="5"/>
        <v>0</v>
      </c>
      <c r="U42" s="1">
        <v>1</v>
      </c>
      <c r="V42" s="1">
        <v>1</v>
      </c>
      <c r="W42" s="1">
        <v>0</v>
      </c>
      <c r="X42" s="1">
        <v>0</v>
      </c>
      <c r="Y42" s="18" t="str">
        <f>IF(AND($A$3&gt;0,$F$3&gt;0,$K$3=0,$P$3=0),$U$2&amp;$A$3&amp;$AA$31&amp;$U$3&amp;$F$3, "")</f>
        <v/>
      </c>
    </row>
    <row r="43" spans="1:25" hidden="1">
      <c r="A43" s="22">
        <v>29</v>
      </c>
      <c r="B43" s="23" t="s">
        <v>534</v>
      </c>
      <c r="C43" s="11"/>
      <c r="D43" s="12"/>
      <c r="E43" s="11"/>
      <c r="F43" s="22">
        <v>29</v>
      </c>
      <c r="G43" s="23" t="s">
        <v>534</v>
      </c>
      <c r="H43" s="11"/>
      <c r="I43" s="12"/>
      <c r="K43" s="22">
        <v>29</v>
      </c>
      <c r="L43" s="23" t="s">
        <v>534</v>
      </c>
      <c r="M43" s="11"/>
      <c r="N43" s="12"/>
      <c r="P43" s="22">
        <v>29</v>
      </c>
      <c r="Q43" s="23" t="s">
        <v>534</v>
      </c>
      <c r="R43" s="11"/>
      <c r="S43" s="12"/>
      <c r="T43" s="16">
        <f t="shared" si="5"/>
        <v>0</v>
      </c>
      <c r="U43" s="1">
        <v>1</v>
      </c>
      <c r="V43" s="1">
        <v>1</v>
      </c>
      <c r="W43" s="1">
        <v>0</v>
      </c>
      <c r="X43" s="1">
        <v>1</v>
      </c>
      <c r="Y43" s="18" t="str">
        <f>IF(AND($A$3&gt;0,$F$3&gt;0,$K$3=0,$P$3&gt;0),$U$2&amp;$A$3&amp;$AA$31&amp;$U$3&amp;$F$3&amp;$AA$31&amp;$U$5&amp;$P$3&amp;$AA$32, "")</f>
        <v/>
      </c>
    </row>
    <row r="44" spans="1:25" hidden="1">
      <c r="A44" s="22">
        <v>30</v>
      </c>
      <c r="B44" s="23" t="s">
        <v>535</v>
      </c>
      <c r="C44" s="11"/>
      <c r="D44" s="12"/>
      <c r="E44" s="11"/>
      <c r="F44" s="22">
        <v>30</v>
      </c>
      <c r="G44" s="23" t="s">
        <v>535</v>
      </c>
      <c r="H44" s="11"/>
      <c r="I44" s="12"/>
      <c r="K44" s="22">
        <v>30</v>
      </c>
      <c r="L44" s="23" t="s">
        <v>535</v>
      </c>
      <c r="M44" s="11"/>
      <c r="N44" s="12"/>
      <c r="P44" s="22">
        <v>30</v>
      </c>
      <c r="Q44" s="23" t="s">
        <v>535</v>
      </c>
      <c r="R44" s="11"/>
      <c r="S44" s="12"/>
      <c r="T44" s="16">
        <f t="shared" si="5"/>
        <v>0</v>
      </c>
      <c r="U44" s="1">
        <v>1</v>
      </c>
      <c r="V44" s="1">
        <v>1</v>
      </c>
      <c r="W44" s="1">
        <v>1</v>
      </c>
      <c r="X44" s="1">
        <v>0</v>
      </c>
      <c r="Y44" s="18" t="str">
        <f>IF(AND($A$3&gt;0,$F$3&gt;0,$K$3&gt;0,$P$3=0),$U$2&amp;$A$3&amp;$AA$31&amp;$U$3&amp;$F$3&amp;$AA$31&amp;$U$4&amp;$K$3, "")</f>
        <v/>
      </c>
    </row>
    <row r="45" spans="1:25" hidden="1">
      <c r="A45" s="22">
        <v>31</v>
      </c>
      <c r="B45" s="23" t="s">
        <v>536</v>
      </c>
      <c r="C45" s="11"/>
      <c r="D45" s="12"/>
      <c r="E45" s="11"/>
      <c r="F45" s="22">
        <v>31</v>
      </c>
      <c r="G45" s="23" t="s">
        <v>536</v>
      </c>
      <c r="H45" s="11"/>
      <c r="I45" s="12"/>
      <c r="K45" s="22">
        <v>31</v>
      </c>
      <c r="L45" s="23" t="s">
        <v>536</v>
      </c>
      <c r="M45" s="11"/>
      <c r="N45" s="12"/>
      <c r="P45" s="22">
        <v>31</v>
      </c>
      <c r="Q45" s="23" t="s">
        <v>536</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537</v>
      </c>
      <c r="C46" s="11"/>
      <c r="D46" s="12"/>
      <c r="E46" s="11"/>
      <c r="F46" s="22">
        <v>32</v>
      </c>
      <c r="G46" s="23" t="s">
        <v>537</v>
      </c>
      <c r="H46" s="11"/>
      <c r="I46" s="12"/>
      <c r="K46" s="22">
        <v>32</v>
      </c>
      <c r="L46" s="23" t="s">
        <v>537</v>
      </c>
      <c r="M46" s="11"/>
      <c r="N46" s="12"/>
      <c r="P46" s="22">
        <v>32</v>
      </c>
      <c r="Q46" s="23" t="s">
        <v>537</v>
      </c>
      <c r="R46" s="11"/>
      <c r="S46" s="12"/>
    </row>
    <row r="47" spans="1:25" hidden="1">
      <c r="A47" s="22">
        <v>33</v>
      </c>
      <c r="B47" s="23" t="s">
        <v>538</v>
      </c>
      <c r="C47" s="11"/>
      <c r="D47" s="12"/>
      <c r="E47" s="11"/>
      <c r="F47" s="22">
        <v>33</v>
      </c>
      <c r="G47" s="23" t="s">
        <v>538</v>
      </c>
      <c r="H47" s="11"/>
      <c r="I47" s="12"/>
      <c r="K47" s="22">
        <v>33</v>
      </c>
      <c r="L47" s="23" t="s">
        <v>538</v>
      </c>
      <c r="M47" s="11"/>
      <c r="N47" s="12"/>
      <c r="P47" s="22">
        <v>33</v>
      </c>
      <c r="Q47" s="23" t="s">
        <v>538</v>
      </c>
      <c r="R47" s="11"/>
      <c r="S47" s="12"/>
    </row>
    <row r="48" spans="1:25" hidden="1">
      <c r="A48" s="22">
        <v>34</v>
      </c>
      <c r="B48" s="23" t="s">
        <v>539</v>
      </c>
      <c r="C48" s="11"/>
      <c r="D48" s="12"/>
      <c r="E48" s="11"/>
      <c r="F48" s="22">
        <v>34</v>
      </c>
      <c r="G48" s="23" t="s">
        <v>539</v>
      </c>
      <c r="H48" s="11"/>
      <c r="I48" s="12"/>
      <c r="K48" s="22">
        <v>34</v>
      </c>
      <c r="L48" s="23" t="s">
        <v>539</v>
      </c>
      <c r="M48" s="11"/>
      <c r="N48" s="12"/>
      <c r="P48" s="22">
        <v>34</v>
      </c>
      <c r="Q48" s="23" t="s">
        <v>539</v>
      </c>
      <c r="R48" s="11"/>
      <c r="S48" s="12"/>
    </row>
    <row r="49" spans="1:19" hidden="1">
      <c r="A49" s="22">
        <v>35</v>
      </c>
      <c r="B49" s="23" t="s">
        <v>173</v>
      </c>
      <c r="C49" s="11"/>
      <c r="D49" s="12"/>
      <c r="E49" s="11"/>
      <c r="F49" s="22">
        <v>35</v>
      </c>
      <c r="G49" s="23" t="s">
        <v>173</v>
      </c>
      <c r="H49" s="11"/>
      <c r="I49" s="12"/>
      <c r="K49" s="22">
        <v>35</v>
      </c>
      <c r="L49" s="23" t="s">
        <v>173</v>
      </c>
      <c r="M49" s="11"/>
      <c r="N49" s="12"/>
      <c r="P49" s="22">
        <v>35</v>
      </c>
      <c r="Q49" s="23" t="s">
        <v>173</v>
      </c>
      <c r="R49" s="11"/>
      <c r="S49" s="12"/>
    </row>
    <row r="50" spans="1:19" hidden="1">
      <c r="A50" s="22">
        <v>36</v>
      </c>
      <c r="B50" s="23" t="s">
        <v>540</v>
      </c>
      <c r="C50" s="11"/>
      <c r="D50" s="12"/>
      <c r="E50" s="11"/>
      <c r="F50" s="22">
        <v>36</v>
      </c>
      <c r="G50" s="23" t="s">
        <v>540</v>
      </c>
      <c r="H50" s="11"/>
      <c r="I50" s="12"/>
      <c r="K50" s="22">
        <v>36</v>
      </c>
      <c r="L50" s="23" t="s">
        <v>540</v>
      </c>
      <c r="M50" s="11"/>
      <c r="N50" s="12"/>
      <c r="P50" s="22">
        <v>36</v>
      </c>
      <c r="Q50" s="23" t="s">
        <v>540</v>
      </c>
      <c r="R50" s="11"/>
      <c r="S50" s="12"/>
    </row>
    <row r="51" spans="1:19" hidden="1">
      <c r="A51" s="22">
        <v>37</v>
      </c>
      <c r="B51" s="23" t="s">
        <v>306</v>
      </c>
      <c r="C51" s="11"/>
      <c r="D51" s="12"/>
      <c r="E51" s="11"/>
      <c r="F51" s="22">
        <v>37</v>
      </c>
      <c r="G51" s="23" t="s">
        <v>306</v>
      </c>
      <c r="H51" s="11"/>
      <c r="I51" s="12"/>
      <c r="K51" s="22">
        <v>37</v>
      </c>
      <c r="L51" s="23" t="s">
        <v>306</v>
      </c>
      <c r="M51" s="11"/>
      <c r="N51" s="12"/>
      <c r="P51" s="22">
        <v>37</v>
      </c>
      <c r="Q51" s="23" t="s">
        <v>306</v>
      </c>
      <c r="R51" s="11"/>
      <c r="S51" s="12"/>
    </row>
    <row r="52" spans="1:19" hidden="1">
      <c r="A52" s="22">
        <v>38</v>
      </c>
      <c r="B52" s="23" t="s">
        <v>307</v>
      </c>
      <c r="C52" s="11"/>
      <c r="D52" s="12"/>
      <c r="E52" s="11"/>
      <c r="F52" s="22">
        <v>38</v>
      </c>
      <c r="G52" s="23" t="s">
        <v>307</v>
      </c>
      <c r="H52" s="11"/>
      <c r="I52" s="12"/>
      <c r="K52" s="22">
        <v>38</v>
      </c>
      <c r="L52" s="23" t="s">
        <v>307</v>
      </c>
      <c r="M52" s="11"/>
      <c r="N52" s="12"/>
      <c r="P52" s="22">
        <v>38</v>
      </c>
      <c r="Q52" s="23" t="s">
        <v>307</v>
      </c>
      <c r="R52" s="11"/>
      <c r="S52" s="12"/>
    </row>
    <row r="53" spans="1:19" hidden="1">
      <c r="A53" s="22">
        <v>39</v>
      </c>
      <c r="B53" s="23" t="s">
        <v>308</v>
      </c>
      <c r="C53" s="11"/>
      <c r="D53" s="12"/>
      <c r="E53" s="11"/>
      <c r="F53" s="22">
        <v>39</v>
      </c>
      <c r="G53" s="23" t="s">
        <v>308</v>
      </c>
      <c r="H53" s="11"/>
      <c r="I53" s="12"/>
      <c r="K53" s="22">
        <v>39</v>
      </c>
      <c r="L53" s="23" t="s">
        <v>308</v>
      </c>
      <c r="M53" s="11"/>
      <c r="N53" s="12"/>
      <c r="P53" s="22">
        <v>39</v>
      </c>
      <c r="Q53" s="23" t="s">
        <v>308</v>
      </c>
      <c r="R53" s="11"/>
      <c r="S53" s="12"/>
    </row>
    <row r="54" spans="1:19" hidden="1">
      <c r="A54" s="22">
        <v>40</v>
      </c>
      <c r="B54" s="23" t="s">
        <v>309</v>
      </c>
      <c r="C54" s="11"/>
      <c r="D54" s="12"/>
      <c r="E54" s="11"/>
      <c r="F54" s="22">
        <v>40</v>
      </c>
      <c r="G54" s="23" t="s">
        <v>309</v>
      </c>
      <c r="H54" s="11"/>
      <c r="I54" s="12"/>
      <c r="K54" s="22">
        <v>40</v>
      </c>
      <c r="L54" s="23" t="s">
        <v>309</v>
      </c>
      <c r="M54" s="11"/>
      <c r="N54" s="12"/>
      <c r="P54" s="22">
        <v>40</v>
      </c>
      <c r="Q54" s="23" t="s">
        <v>309</v>
      </c>
      <c r="R54" s="11"/>
      <c r="S54" s="12"/>
    </row>
    <row r="55" spans="1:19" hidden="1">
      <c r="A55" s="22">
        <v>41</v>
      </c>
      <c r="B55" s="23" t="s">
        <v>310</v>
      </c>
      <c r="C55" s="11"/>
      <c r="D55" s="12"/>
      <c r="E55" s="11"/>
      <c r="F55" s="22">
        <v>41</v>
      </c>
      <c r="G55" s="23" t="s">
        <v>310</v>
      </c>
      <c r="H55" s="11"/>
      <c r="I55" s="12"/>
      <c r="K55" s="22">
        <v>41</v>
      </c>
      <c r="L55" s="23" t="s">
        <v>310</v>
      </c>
      <c r="M55" s="11"/>
      <c r="N55" s="12"/>
      <c r="P55" s="22">
        <v>41</v>
      </c>
      <c r="Q55" s="23" t="s">
        <v>310</v>
      </c>
      <c r="R55" s="11"/>
      <c r="S55" s="12"/>
    </row>
    <row r="56" spans="1:19" hidden="1">
      <c r="A56" s="22">
        <v>42</v>
      </c>
      <c r="B56" s="23" t="s">
        <v>311</v>
      </c>
      <c r="C56" s="11"/>
      <c r="D56" s="12"/>
      <c r="E56" s="11"/>
      <c r="F56" s="22">
        <v>42</v>
      </c>
      <c r="G56" s="23" t="s">
        <v>311</v>
      </c>
      <c r="H56" s="11"/>
      <c r="I56" s="12"/>
      <c r="K56" s="22">
        <v>42</v>
      </c>
      <c r="L56" s="23" t="s">
        <v>311</v>
      </c>
      <c r="M56" s="11"/>
      <c r="N56" s="12"/>
      <c r="P56" s="22">
        <v>42</v>
      </c>
      <c r="Q56" s="23" t="s">
        <v>311</v>
      </c>
      <c r="R56" s="11"/>
      <c r="S56" s="12"/>
    </row>
    <row r="57" spans="1:19" hidden="1">
      <c r="A57" s="22">
        <v>43</v>
      </c>
      <c r="B57" s="23" t="s">
        <v>312</v>
      </c>
      <c r="C57" s="11"/>
      <c r="D57" s="12"/>
      <c r="E57" s="11"/>
      <c r="F57" s="22">
        <v>43</v>
      </c>
      <c r="G57" s="23" t="s">
        <v>312</v>
      </c>
      <c r="H57" s="11"/>
      <c r="I57" s="12"/>
      <c r="K57" s="22">
        <v>43</v>
      </c>
      <c r="L57" s="23" t="s">
        <v>312</v>
      </c>
      <c r="M57" s="11"/>
      <c r="N57" s="12"/>
      <c r="P57" s="22">
        <v>43</v>
      </c>
      <c r="Q57" s="23" t="s">
        <v>312</v>
      </c>
      <c r="R57" s="11"/>
      <c r="S57" s="12"/>
    </row>
    <row r="58" spans="1:19" hidden="1">
      <c r="A58" s="22">
        <v>44</v>
      </c>
      <c r="B58" s="23" t="s">
        <v>313</v>
      </c>
      <c r="C58" s="11"/>
      <c r="D58" s="12"/>
      <c r="E58" s="11"/>
      <c r="F58" s="22">
        <v>44</v>
      </c>
      <c r="G58" s="23" t="s">
        <v>313</v>
      </c>
      <c r="H58" s="11"/>
      <c r="I58" s="12"/>
      <c r="K58" s="22">
        <v>44</v>
      </c>
      <c r="L58" s="23" t="s">
        <v>313</v>
      </c>
      <c r="M58" s="11"/>
      <c r="N58" s="12"/>
      <c r="P58" s="22">
        <v>44</v>
      </c>
      <c r="Q58" s="23" t="s">
        <v>313</v>
      </c>
      <c r="R58" s="11"/>
      <c r="S58" s="12"/>
    </row>
    <row r="59" spans="1:19" hidden="1">
      <c r="A59" s="22">
        <v>45</v>
      </c>
      <c r="B59" s="23" t="s">
        <v>314</v>
      </c>
      <c r="C59" s="11"/>
      <c r="D59" s="12"/>
      <c r="E59" s="11"/>
      <c r="F59" s="22">
        <v>45</v>
      </c>
      <c r="G59" s="23" t="s">
        <v>314</v>
      </c>
      <c r="H59" s="11"/>
      <c r="I59" s="12"/>
      <c r="K59" s="22">
        <v>45</v>
      </c>
      <c r="L59" s="23" t="s">
        <v>314</v>
      </c>
      <c r="M59" s="11"/>
      <c r="N59" s="12"/>
      <c r="P59" s="22">
        <v>45</v>
      </c>
      <c r="Q59" s="23" t="s">
        <v>314</v>
      </c>
      <c r="R59" s="11"/>
      <c r="S59" s="12"/>
    </row>
    <row r="60" spans="1:19" hidden="1">
      <c r="A60" s="22">
        <v>46</v>
      </c>
      <c r="B60" s="23" t="s">
        <v>315</v>
      </c>
      <c r="C60" s="11"/>
      <c r="D60" s="12"/>
      <c r="E60" s="11"/>
      <c r="F60" s="22">
        <v>46</v>
      </c>
      <c r="G60" s="23" t="s">
        <v>315</v>
      </c>
      <c r="H60" s="11"/>
      <c r="I60" s="12"/>
      <c r="K60" s="22">
        <v>46</v>
      </c>
      <c r="L60" s="23" t="s">
        <v>315</v>
      </c>
      <c r="M60" s="11"/>
      <c r="N60" s="12"/>
      <c r="P60" s="22">
        <v>46</v>
      </c>
      <c r="Q60" s="23" t="s">
        <v>315</v>
      </c>
      <c r="R60" s="11"/>
      <c r="S60" s="12"/>
    </row>
    <row r="61" spans="1:19" hidden="1">
      <c r="A61" s="22">
        <v>47</v>
      </c>
      <c r="B61" s="23" t="s">
        <v>316</v>
      </c>
      <c r="C61" s="11"/>
      <c r="D61" s="12"/>
      <c r="E61" s="11"/>
      <c r="F61" s="22">
        <v>47</v>
      </c>
      <c r="G61" s="23" t="s">
        <v>316</v>
      </c>
      <c r="H61" s="11"/>
      <c r="I61" s="12"/>
      <c r="K61" s="22">
        <v>47</v>
      </c>
      <c r="L61" s="23" t="s">
        <v>316</v>
      </c>
      <c r="M61" s="11"/>
      <c r="N61" s="12"/>
      <c r="P61" s="22">
        <v>47</v>
      </c>
      <c r="Q61" s="23" t="s">
        <v>316</v>
      </c>
      <c r="R61" s="11"/>
      <c r="S61" s="12"/>
    </row>
    <row r="62" spans="1:19" hidden="1">
      <c r="A62" s="22">
        <v>48</v>
      </c>
      <c r="B62" s="23" t="s">
        <v>317</v>
      </c>
      <c r="C62" s="11"/>
      <c r="D62" s="12"/>
      <c r="E62" s="11"/>
      <c r="F62" s="22">
        <v>48</v>
      </c>
      <c r="G62" s="23" t="s">
        <v>317</v>
      </c>
      <c r="H62" s="11"/>
      <c r="I62" s="12"/>
      <c r="K62" s="22">
        <v>48</v>
      </c>
      <c r="L62" s="23" t="s">
        <v>317</v>
      </c>
      <c r="M62" s="11"/>
      <c r="N62" s="12"/>
      <c r="P62" s="22">
        <v>48</v>
      </c>
      <c r="Q62" s="23" t="s">
        <v>317</v>
      </c>
      <c r="R62" s="11"/>
      <c r="S62" s="12"/>
    </row>
    <row r="63" spans="1:19" hidden="1">
      <c r="A63" s="22">
        <v>49</v>
      </c>
      <c r="B63" s="23" t="s">
        <v>318</v>
      </c>
      <c r="C63" s="11"/>
      <c r="D63" s="12"/>
      <c r="E63" s="11"/>
      <c r="F63" s="22">
        <v>49</v>
      </c>
      <c r="G63" s="23" t="s">
        <v>318</v>
      </c>
      <c r="H63" s="11"/>
      <c r="I63" s="12"/>
      <c r="K63" s="22">
        <v>49</v>
      </c>
      <c r="L63" s="23" t="s">
        <v>318</v>
      </c>
      <c r="M63" s="11"/>
      <c r="N63" s="12"/>
      <c r="P63" s="22">
        <v>49</v>
      </c>
      <c r="Q63" s="23" t="s">
        <v>318</v>
      </c>
      <c r="R63" s="11"/>
      <c r="S63" s="12"/>
    </row>
    <row r="64" spans="1:19" hidden="1">
      <c r="A64" s="22">
        <v>50</v>
      </c>
      <c r="B64" s="23" t="s">
        <v>319</v>
      </c>
      <c r="C64" s="11"/>
      <c r="D64" s="12"/>
      <c r="E64" s="11"/>
      <c r="F64" s="22">
        <v>50</v>
      </c>
      <c r="G64" s="23" t="s">
        <v>319</v>
      </c>
      <c r="H64" s="11"/>
      <c r="I64" s="12"/>
      <c r="K64" s="22">
        <v>50</v>
      </c>
      <c r="L64" s="23" t="s">
        <v>319</v>
      </c>
      <c r="M64" s="11"/>
      <c r="N64" s="12"/>
      <c r="P64" s="22">
        <v>50</v>
      </c>
      <c r="Q64" s="23" t="s">
        <v>319</v>
      </c>
      <c r="R64" s="11"/>
      <c r="S64" s="12"/>
    </row>
    <row r="65" spans="1:19" hidden="1">
      <c r="A65" s="22">
        <v>51</v>
      </c>
      <c r="B65" s="23" t="s">
        <v>320</v>
      </c>
      <c r="C65" s="11"/>
      <c r="D65" s="12"/>
      <c r="E65" s="11"/>
      <c r="F65" s="22">
        <v>51</v>
      </c>
      <c r="G65" s="23" t="s">
        <v>320</v>
      </c>
      <c r="H65" s="11"/>
      <c r="I65" s="12"/>
      <c r="K65" s="22">
        <v>51</v>
      </c>
      <c r="L65" s="23" t="s">
        <v>320</v>
      </c>
      <c r="M65" s="11"/>
      <c r="N65" s="12"/>
      <c r="P65" s="22">
        <v>51</v>
      </c>
      <c r="Q65" s="23" t="s">
        <v>320</v>
      </c>
      <c r="R65" s="11"/>
      <c r="S65" s="12"/>
    </row>
    <row r="66" spans="1:19" hidden="1">
      <c r="A66" s="22">
        <v>52</v>
      </c>
      <c r="B66" s="23" t="s">
        <v>321</v>
      </c>
      <c r="C66" s="11"/>
      <c r="D66" s="12"/>
      <c r="E66" s="11"/>
      <c r="F66" s="22">
        <v>52</v>
      </c>
      <c r="G66" s="23" t="s">
        <v>321</v>
      </c>
      <c r="H66" s="11"/>
      <c r="I66" s="12"/>
      <c r="K66" s="22">
        <v>52</v>
      </c>
      <c r="L66" s="23" t="s">
        <v>321</v>
      </c>
      <c r="M66" s="11"/>
      <c r="N66" s="12"/>
      <c r="P66" s="22">
        <v>52</v>
      </c>
      <c r="Q66" s="23" t="s">
        <v>321</v>
      </c>
      <c r="R66" s="11"/>
      <c r="S66" s="12"/>
    </row>
    <row r="67" spans="1:19" hidden="1">
      <c r="A67" s="22">
        <v>53</v>
      </c>
      <c r="B67" s="23" t="s">
        <v>322</v>
      </c>
      <c r="C67" s="11"/>
      <c r="D67" s="12"/>
      <c r="E67" s="11"/>
      <c r="F67" s="22">
        <v>53</v>
      </c>
      <c r="G67" s="23" t="s">
        <v>322</v>
      </c>
      <c r="H67" s="11"/>
      <c r="I67" s="12"/>
      <c r="K67" s="22">
        <v>53</v>
      </c>
      <c r="L67" s="23" t="s">
        <v>322</v>
      </c>
      <c r="M67" s="11"/>
      <c r="N67" s="12"/>
      <c r="P67" s="22">
        <v>53</v>
      </c>
      <c r="Q67" s="23" t="s">
        <v>322</v>
      </c>
      <c r="R67" s="11"/>
      <c r="S67" s="12"/>
    </row>
    <row r="68" spans="1:19" hidden="1">
      <c r="A68" s="22">
        <v>54</v>
      </c>
      <c r="B68" s="23" t="s">
        <v>323</v>
      </c>
      <c r="C68" s="11"/>
      <c r="D68" s="12"/>
      <c r="E68" s="11"/>
      <c r="F68" s="22">
        <v>54</v>
      </c>
      <c r="G68" s="23" t="s">
        <v>323</v>
      </c>
      <c r="H68" s="11"/>
      <c r="I68" s="12"/>
      <c r="K68" s="22">
        <v>54</v>
      </c>
      <c r="L68" s="23" t="s">
        <v>323</v>
      </c>
      <c r="M68" s="11"/>
      <c r="N68" s="12"/>
      <c r="P68" s="22">
        <v>54</v>
      </c>
      <c r="Q68" s="23" t="s">
        <v>323</v>
      </c>
      <c r="R68" s="11"/>
      <c r="S68" s="12"/>
    </row>
    <row r="69" spans="1:19" hidden="1">
      <c r="A69" s="22">
        <v>55</v>
      </c>
      <c r="B69" s="23" t="s">
        <v>324</v>
      </c>
      <c r="C69" s="11"/>
      <c r="D69" s="12"/>
      <c r="E69" s="11"/>
      <c r="F69" s="22">
        <v>55</v>
      </c>
      <c r="G69" s="23" t="s">
        <v>324</v>
      </c>
      <c r="H69" s="11"/>
      <c r="I69" s="12"/>
      <c r="K69" s="22">
        <v>55</v>
      </c>
      <c r="L69" s="23" t="s">
        <v>324</v>
      </c>
      <c r="M69" s="11"/>
      <c r="N69" s="12"/>
      <c r="P69" s="22">
        <v>55</v>
      </c>
      <c r="Q69" s="23" t="s">
        <v>324</v>
      </c>
      <c r="R69" s="11"/>
      <c r="S69" s="12"/>
    </row>
    <row r="70" spans="1:19" hidden="1">
      <c r="A70" s="22">
        <v>56</v>
      </c>
      <c r="B70" s="23" t="s">
        <v>325</v>
      </c>
      <c r="C70" s="11"/>
      <c r="D70" s="12"/>
      <c r="E70" s="11"/>
      <c r="F70" s="22">
        <v>56</v>
      </c>
      <c r="G70" s="23" t="s">
        <v>325</v>
      </c>
      <c r="H70" s="11"/>
      <c r="I70" s="12"/>
      <c r="K70" s="22">
        <v>56</v>
      </c>
      <c r="L70" s="23" t="s">
        <v>325</v>
      </c>
      <c r="M70" s="11"/>
      <c r="N70" s="12"/>
      <c r="P70" s="22">
        <v>56</v>
      </c>
      <c r="Q70" s="23" t="s">
        <v>325</v>
      </c>
      <c r="R70" s="11"/>
      <c r="S70" s="12"/>
    </row>
    <row r="71" spans="1:19" hidden="1">
      <c r="A71" s="22">
        <v>57</v>
      </c>
      <c r="B71" s="23" t="s">
        <v>326</v>
      </c>
      <c r="C71" s="11"/>
      <c r="D71" s="12"/>
      <c r="E71" s="11"/>
      <c r="F71" s="22">
        <v>57</v>
      </c>
      <c r="G71" s="23" t="s">
        <v>326</v>
      </c>
      <c r="H71" s="11"/>
      <c r="I71" s="12"/>
      <c r="K71" s="22">
        <v>57</v>
      </c>
      <c r="L71" s="23" t="s">
        <v>326</v>
      </c>
      <c r="M71" s="11"/>
      <c r="N71" s="12"/>
      <c r="P71" s="22">
        <v>57</v>
      </c>
      <c r="Q71" s="23" t="s">
        <v>326</v>
      </c>
      <c r="R71" s="11"/>
      <c r="S71" s="12"/>
    </row>
    <row r="72" spans="1:19" hidden="1">
      <c r="A72" s="22">
        <v>58</v>
      </c>
      <c r="B72" s="23" t="s">
        <v>327</v>
      </c>
      <c r="C72" s="11"/>
      <c r="D72" s="12"/>
      <c r="E72" s="11"/>
      <c r="F72" s="22">
        <v>58</v>
      </c>
      <c r="G72" s="23" t="s">
        <v>327</v>
      </c>
      <c r="H72" s="11"/>
      <c r="I72" s="12"/>
      <c r="K72" s="22">
        <v>58</v>
      </c>
      <c r="L72" s="23" t="s">
        <v>327</v>
      </c>
      <c r="M72" s="11"/>
      <c r="N72" s="12"/>
      <c r="P72" s="22">
        <v>58</v>
      </c>
      <c r="Q72" s="23" t="s">
        <v>327</v>
      </c>
      <c r="R72" s="11"/>
      <c r="S72" s="12"/>
    </row>
    <row r="73" spans="1:19" hidden="1">
      <c r="A73" s="22">
        <v>59</v>
      </c>
      <c r="B73" s="23" t="s">
        <v>328</v>
      </c>
      <c r="C73" s="11"/>
      <c r="D73" s="12"/>
      <c r="E73" s="11"/>
      <c r="F73" s="22">
        <v>59</v>
      </c>
      <c r="G73" s="23" t="s">
        <v>328</v>
      </c>
      <c r="H73" s="11"/>
      <c r="I73" s="12"/>
      <c r="K73" s="22">
        <v>59</v>
      </c>
      <c r="L73" s="23" t="s">
        <v>328</v>
      </c>
      <c r="M73" s="11"/>
      <c r="N73" s="12"/>
      <c r="P73" s="22">
        <v>59</v>
      </c>
      <c r="Q73" s="23" t="s">
        <v>328</v>
      </c>
      <c r="R73" s="11"/>
      <c r="S73" s="12"/>
    </row>
    <row r="74" spans="1:19" hidden="1">
      <c r="A74" s="22">
        <v>60</v>
      </c>
      <c r="B74" s="23" t="s">
        <v>329</v>
      </c>
      <c r="C74" s="11"/>
      <c r="D74" s="12"/>
      <c r="E74" s="11"/>
      <c r="F74" s="22">
        <v>60</v>
      </c>
      <c r="G74" s="23" t="s">
        <v>329</v>
      </c>
      <c r="H74" s="11"/>
      <c r="I74" s="12"/>
      <c r="K74" s="22">
        <v>60</v>
      </c>
      <c r="L74" s="23" t="s">
        <v>329</v>
      </c>
      <c r="M74" s="11"/>
      <c r="N74" s="12"/>
      <c r="P74" s="22">
        <v>60</v>
      </c>
      <c r="Q74" s="23" t="s">
        <v>329</v>
      </c>
      <c r="R74" s="11"/>
      <c r="S74" s="12"/>
    </row>
    <row r="75" spans="1:19" hidden="1">
      <c r="A75" s="22">
        <v>61</v>
      </c>
      <c r="B75" s="23" t="s">
        <v>330</v>
      </c>
      <c r="C75" s="11"/>
      <c r="D75" s="12"/>
      <c r="E75" s="11"/>
      <c r="F75" s="22">
        <v>61</v>
      </c>
      <c r="G75" s="23" t="s">
        <v>330</v>
      </c>
      <c r="H75" s="11"/>
      <c r="I75" s="12"/>
      <c r="K75" s="22">
        <v>61</v>
      </c>
      <c r="L75" s="23" t="s">
        <v>330</v>
      </c>
      <c r="M75" s="11"/>
      <c r="N75" s="12"/>
      <c r="P75" s="22">
        <v>61</v>
      </c>
      <c r="Q75" s="23" t="s">
        <v>330</v>
      </c>
      <c r="R75" s="11"/>
      <c r="S75" s="12"/>
    </row>
    <row r="76" spans="1:19" hidden="1">
      <c r="A76" s="22">
        <v>62</v>
      </c>
      <c r="B76" s="23" t="s">
        <v>331</v>
      </c>
      <c r="C76" s="11"/>
      <c r="D76" s="12"/>
      <c r="E76" s="11"/>
      <c r="F76" s="22">
        <v>62</v>
      </c>
      <c r="G76" s="23" t="s">
        <v>331</v>
      </c>
      <c r="H76" s="11"/>
      <c r="I76" s="12"/>
      <c r="K76" s="22">
        <v>62</v>
      </c>
      <c r="L76" s="23" t="s">
        <v>331</v>
      </c>
      <c r="M76" s="11"/>
      <c r="N76" s="12"/>
      <c r="P76" s="22">
        <v>62</v>
      </c>
      <c r="Q76" s="23" t="s">
        <v>331</v>
      </c>
      <c r="R76" s="11"/>
      <c r="S76" s="12"/>
    </row>
    <row r="77" spans="1:19" hidden="1">
      <c r="A77" s="22">
        <v>63</v>
      </c>
      <c r="B77" s="23" t="s">
        <v>332</v>
      </c>
      <c r="C77" s="11"/>
      <c r="D77" s="12"/>
      <c r="E77" s="11"/>
      <c r="F77" s="22">
        <v>63</v>
      </c>
      <c r="G77" s="23" t="s">
        <v>332</v>
      </c>
      <c r="H77" s="11"/>
      <c r="I77" s="12"/>
      <c r="K77" s="22">
        <v>63</v>
      </c>
      <c r="L77" s="23" t="s">
        <v>332</v>
      </c>
      <c r="M77" s="11"/>
      <c r="N77" s="12"/>
      <c r="P77" s="22">
        <v>63</v>
      </c>
      <c r="Q77" s="23" t="s">
        <v>332</v>
      </c>
      <c r="R77" s="11"/>
      <c r="S77" s="12"/>
    </row>
    <row r="78" spans="1:19" hidden="1">
      <c r="A78" s="22">
        <v>64</v>
      </c>
      <c r="B78" s="23" t="s">
        <v>333</v>
      </c>
      <c r="C78" s="11"/>
      <c r="D78" s="12"/>
      <c r="E78" s="11"/>
      <c r="F78" s="22">
        <v>64</v>
      </c>
      <c r="G78" s="23" t="s">
        <v>333</v>
      </c>
      <c r="H78" s="11"/>
      <c r="I78" s="12"/>
      <c r="K78" s="22">
        <v>64</v>
      </c>
      <c r="L78" s="23" t="s">
        <v>333</v>
      </c>
      <c r="M78" s="11"/>
      <c r="N78" s="12"/>
      <c r="P78" s="22">
        <v>64</v>
      </c>
      <c r="Q78" s="23" t="s">
        <v>333</v>
      </c>
      <c r="R78" s="11"/>
      <c r="S78" s="12"/>
    </row>
    <row r="79" spans="1:19" hidden="1">
      <c r="A79" s="22">
        <v>65</v>
      </c>
      <c r="B79" s="23" t="s">
        <v>334</v>
      </c>
      <c r="C79" s="11"/>
      <c r="D79" s="12"/>
      <c r="E79" s="11"/>
      <c r="F79" s="22">
        <v>65</v>
      </c>
      <c r="G79" s="23" t="s">
        <v>334</v>
      </c>
      <c r="H79" s="11"/>
      <c r="I79" s="12"/>
      <c r="K79" s="22">
        <v>65</v>
      </c>
      <c r="L79" s="23" t="s">
        <v>334</v>
      </c>
      <c r="M79" s="11"/>
      <c r="N79" s="12"/>
      <c r="P79" s="22">
        <v>65</v>
      </c>
      <c r="Q79" s="23" t="s">
        <v>334</v>
      </c>
      <c r="R79" s="11"/>
      <c r="S79" s="12"/>
    </row>
    <row r="80" spans="1:19" hidden="1">
      <c r="A80" s="22">
        <v>66</v>
      </c>
      <c r="B80" s="23" t="s">
        <v>335</v>
      </c>
      <c r="C80" s="11"/>
      <c r="D80" s="12"/>
      <c r="E80" s="11"/>
      <c r="F80" s="22">
        <v>66</v>
      </c>
      <c r="G80" s="23" t="s">
        <v>335</v>
      </c>
      <c r="H80" s="11"/>
      <c r="I80" s="12"/>
      <c r="K80" s="22">
        <v>66</v>
      </c>
      <c r="L80" s="23" t="s">
        <v>335</v>
      </c>
      <c r="M80" s="11"/>
      <c r="N80" s="12"/>
      <c r="P80" s="22">
        <v>66</v>
      </c>
      <c r="Q80" s="23" t="s">
        <v>335</v>
      </c>
      <c r="R80" s="11"/>
      <c r="S80" s="12"/>
    </row>
    <row r="81" spans="1:19" hidden="1">
      <c r="A81" s="22">
        <v>67</v>
      </c>
      <c r="B81" s="23" t="s">
        <v>336</v>
      </c>
      <c r="C81" s="11"/>
      <c r="D81" s="12"/>
      <c r="E81" s="11"/>
      <c r="F81" s="22">
        <v>67</v>
      </c>
      <c r="G81" s="23" t="s">
        <v>336</v>
      </c>
      <c r="H81" s="11"/>
      <c r="I81" s="12"/>
      <c r="K81" s="22">
        <v>67</v>
      </c>
      <c r="L81" s="23" t="s">
        <v>336</v>
      </c>
      <c r="M81" s="11"/>
      <c r="N81" s="12"/>
      <c r="P81" s="22">
        <v>67</v>
      </c>
      <c r="Q81" s="23" t="s">
        <v>336</v>
      </c>
      <c r="R81" s="11"/>
      <c r="S81" s="12"/>
    </row>
    <row r="82" spans="1:19" hidden="1">
      <c r="A82" s="22">
        <v>68</v>
      </c>
      <c r="B82" s="23" t="s">
        <v>337</v>
      </c>
      <c r="C82" s="11"/>
      <c r="D82" s="12"/>
      <c r="E82" s="11"/>
      <c r="F82" s="22">
        <v>68</v>
      </c>
      <c r="G82" s="23" t="s">
        <v>337</v>
      </c>
      <c r="H82" s="11"/>
      <c r="I82" s="12"/>
      <c r="K82" s="22">
        <v>68</v>
      </c>
      <c r="L82" s="23" t="s">
        <v>337</v>
      </c>
      <c r="M82" s="11"/>
      <c r="N82" s="12"/>
      <c r="P82" s="22">
        <v>68</v>
      </c>
      <c r="Q82" s="23" t="s">
        <v>337</v>
      </c>
      <c r="R82" s="11"/>
      <c r="S82" s="12"/>
    </row>
    <row r="83" spans="1:19" hidden="1">
      <c r="A83" s="22">
        <v>69</v>
      </c>
      <c r="B83" s="23" t="s">
        <v>338</v>
      </c>
      <c r="C83" s="11"/>
      <c r="D83" s="12"/>
      <c r="E83" s="11"/>
      <c r="F83" s="22">
        <v>69</v>
      </c>
      <c r="G83" s="23" t="s">
        <v>338</v>
      </c>
      <c r="H83" s="11"/>
      <c r="I83" s="12"/>
      <c r="K83" s="22">
        <v>69</v>
      </c>
      <c r="L83" s="23" t="s">
        <v>338</v>
      </c>
      <c r="M83" s="11"/>
      <c r="N83" s="12"/>
      <c r="P83" s="22">
        <v>69</v>
      </c>
      <c r="Q83" s="23" t="s">
        <v>338</v>
      </c>
      <c r="R83" s="11"/>
      <c r="S83" s="12"/>
    </row>
    <row r="84" spans="1:19" hidden="1">
      <c r="A84" s="22">
        <v>70</v>
      </c>
      <c r="B84" s="23" t="s">
        <v>339</v>
      </c>
      <c r="C84" s="11"/>
      <c r="D84" s="12"/>
      <c r="E84" s="11"/>
      <c r="F84" s="22">
        <v>70</v>
      </c>
      <c r="G84" s="23" t="s">
        <v>339</v>
      </c>
      <c r="H84" s="11"/>
      <c r="I84" s="12"/>
      <c r="K84" s="22">
        <v>70</v>
      </c>
      <c r="L84" s="23" t="s">
        <v>339</v>
      </c>
      <c r="M84" s="11"/>
      <c r="N84" s="12"/>
      <c r="P84" s="22">
        <v>70</v>
      </c>
      <c r="Q84" s="23" t="s">
        <v>339</v>
      </c>
      <c r="R84" s="11"/>
      <c r="S84" s="12"/>
    </row>
    <row r="85" spans="1:19" hidden="1">
      <c r="A85" s="22">
        <v>71</v>
      </c>
      <c r="B85" s="23" t="s">
        <v>340</v>
      </c>
      <c r="C85" s="11"/>
      <c r="D85" s="12"/>
      <c r="E85" s="11"/>
      <c r="F85" s="22">
        <v>71</v>
      </c>
      <c r="G85" s="23" t="s">
        <v>340</v>
      </c>
      <c r="H85" s="11"/>
      <c r="I85" s="12"/>
      <c r="K85" s="22">
        <v>71</v>
      </c>
      <c r="L85" s="23" t="s">
        <v>340</v>
      </c>
      <c r="M85" s="11"/>
      <c r="N85" s="12"/>
      <c r="P85" s="22">
        <v>71</v>
      </c>
      <c r="Q85" s="23" t="s">
        <v>340</v>
      </c>
      <c r="R85" s="11"/>
      <c r="S85" s="12"/>
    </row>
    <row r="86" spans="1:19" hidden="1">
      <c r="A86" s="22">
        <v>72</v>
      </c>
      <c r="B86" s="23" t="s">
        <v>341</v>
      </c>
      <c r="C86" s="11"/>
      <c r="D86" s="12"/>
      <c r="E86" s="11"/>
      <c r="F86" s="22">
        <v>72</v>
      </c>
      <c r="G86" s="23" t="s">
        <v>341</v>
      </c>
      <c r="H86" s="11"/>
      <c r="I86" s="12"/>
      <c r="K86" s="22">
        <v>72</v>
      </c>
      <c r="L86" s="23" t="s">
        <v>341</v>
      </c>
      <c r="M86" s="11"/>
      <c r="N86" s="12"/>
      <c r="P86" s="22">
        <v>72</v>
      </c>
      <c r="Q86" s="23" t="s">
        <v>341</v>
      </c>
      <c r="R86" s="11"/>
      <c r="S86" s="12"/>
    </row>
    <row r="87" spans="1:19" hidden="1">
      <c r="A87" s="22">
        <v>73</v>
      </c>
      <c r="B87" s="23" t="s">
        <v>342</v>
      </c>
      <c r="C87" s="11"/>
      <c r="D87" s="12"/>
      <c r="E87" s="11"/>
      <c r="F87" s="22">
        <v>73</v>
      </c>
      <c r="G87" s="23" t="s">
        <v>342</v>
      </c>
      <c r="H87" s="11"/>
      <c r="I87" s="12"/>
      <c r="K87" s="22">
        <v>73</v>
      </c>
      <c r="L87" s="23" t="s">
        <v>342</v>
      </c>
      <c r="M87" s="11"/>
      <c r="N87" s="12"/>
      <c r="P87" s="22">
        <v>73</v>
      </c>
      <c r="Q87" s="23" t="s">
        <v>342</v>
      </c>
      <c r="R87" s="11"/>
      <c r="S87" s="12"/>
    </row>
    <row r="88" spans="1:19" hidden="1">
      <c r="A88" s="22">
        <v>74</v>
      </c>
      <c r="B88" s="23" t="s">
        <v>343</v>
      </c>
      <c r="C88" s="11"/>
      <c r="D88" s="12"/>
      <c r="E88" s="11"/>
      <c r="F88" s="22">
        <v>74</v>
      </c>
      <c r="G88" s="23" t="s">
        <v>343</v>
      </c>
      <c r="H88" s="11"/>
      <c r="I88" s="12"/>
      <c r="K88" s="22">
        <v>74</v>
      </c>
      <c r="L88" s="23" t="s">
        <v>343</v>
      </c>
      <c r="M88" s="11"/>
      <c r="N88" s="12"/>
      <c r="P88" s="22">
        <v>74</v>
      </c>
      <c r="Q88" s="23" t="s">
        <v>343</v>
      </c>
      <c r="R88" s="11"/>
      <c r="S88" s="12"/>
    </row>
    <row r="89" spans="1:19" hidden="1">
      <c r="A89" s="22">
        <v>75</v>
      </c>
      <c r="B89" s="23" t="s">
        <v>344</v>
      </c>
      <c r="C89" s="11"/>
      <c r="D89" s="12"/>
      <c r="E89" s="11"/>
      <c r="F89" s="22">
        <v>75</v>
      </c>
      <c r="G89" s="23" t="s">
        <v>344</v>
      </c>
      <c r="H89" s="11"/>
      <c r="I89" s="12"/>
      <c r="K89" s="22">
        <v>75</v>
      </c>
      <c r="L89" s="23" t="s">
        <v>344</v>
      </c>
      <c r="M89" s="11"/>
      <c r="N89" s="12"/>
      <c r="P89" s="22">
        <v>75</v>
      </c>
      <c r="Q89" s="23" t="s">
        <v>344</v>
      </c>
      <c r="R89" s="11"/>
      <c r="S89" s="12"/>
    </row>
    <row r="90" spans="1:19" hidden="1">
      <c r="A90" s="22">
        <v>76</v>
      </c>
      <c r="B90" s="23" t="s">
        <v>345</v>
      </c>
      <c r="C90" s="11"/>
      <c r="D90" s="12"/>
      <c r="E90" s="11"/>
      <c r="F90" s="22">
        <v>76</v>
      </c>
      <c r="G90" s="23" t="s">
        <v>345</v>
      </c>
      <c r="H90" s="11"/>
      <c r="I90" s="12"/>
      <c r="K90" s="22">
        <v>76</v>
      </c>
      <c r="L90" s="23" t="s">
        <v>345</v>
      </c>
      <c r="M90" s="11"/>
      <c r="N90" s="12"/>
      <c r="P90" s="22">
        <v>76</v>
      </c>
      <c r="Q90" s="23" t="s">
        <v>345</v>
      </c>
      <c r="R90" s="11"/>
      <c r="S90" s="12"/>
    </row>
    <row r="91" spans="1:19" hidden="1">
      <c r="A91" s="22">
        <v>77</v>
      </c>
      <c r="B91" s="23" t="s">
        <v>346</v>
      </c>
      <c r="C91" s="11"/>
      <c r="D91" s="12"/>
      <c r="E91" s="11"/>
      <c r="F91" s="22">
        <v>77</v>
      </c>
      <c r="G91" s="23" t="s">
        <v>346</v>
      </c>
      <c r="H91" s="11"/>
      <c r="I91" s="12"/>
      <c r="K91" s="22">
        <v>77</v>
      </c>
      <c r="L91" s="23" t="s">
        <v>346</v>
      </c>
      <c r="M91" s="11"/>
      <c r="N91" s="12"/>
      <c r="P91" s="22">
        <v>77</v>
      </c>
      <c r="Q91" s="23" t="s">
        <v>346</v>
      </c>
      <c r="R91" s="11"/>
      <c r="S91" s="12"/>
    </row>
    <row r="92" spans="1:19" hidden="1">
      <c r="A92" s="22">
        <v>78</v>
      </c>
      <c r="B92" s="23" t="s">
        <v>347</v>
      </c>
      <c r="C92" s="11"/>
      <c r="D92" s="12"/>
      <c r="E92" s="11"/>
      <c r="F92" s="22">
        <v>78</v>
      </c>
      <c r="G92" s="23" t="s">
        <v>347</v>
      </c>
      <c r="H92" s="11"/>
      <c r="I92" s="12"/>
      <c r="K92" s="22">
        <v>78</v>
      </c>
      <c r="L92" s="23" t="s">
        <v>347</v>
      </c>
      <c r="M92" s="11"/>
      <c r="N92" s="12"/>
      <c r="P92" s="22">
        <v>78</v>
      </c>
      <c r="Q92" s="23" t="s">
        <v>347</v>
      </c>
      <c r="R92" s="11"/>
      <c r="S92" s="12"/>
    </row>
    <row r="93" spans="1:19" hidden="1">
      <c r="A93" s="22">
        <v>79</v>
      </c>
      <c r="B93" s="23" t="s">
        <v>348</v>
      </c>
      <c r="C93" s="11"/>
      <c r="D93" s="12"/>
      <c r="E93" s="11"/>
      <c r="F93" s="22">
        <v>79</v>
      </c>
      <c r="G93" s="23" t="s">
        <v>348</v>
      </c>
      <c r="H93" s="11"/>
      <c r="I93" s="12"/>
      <c r="K93" s="22">
        <v>79</v>
      </c>
      <c r="L93" s="23" t="s">
        <v>348</v>
      </c>
      <c r="M93" s="11"/>
      <c r="N93" s="12"/>
      <c r="P93" s="22">
        <v>79</v>
      </c>
      <c r="Q93" s="23" t="s">
        <v>348</v>
      </c>
      <c r="R93" s="11"/>
      <c r="S93" s="12"/>
    </row>
    <row r="94" spans="1:19" hidden="1">
      <c r="A94" s="22">
        <v>80</v>
      </c>
      <c r="B94" s="23" t="s">
        <v>349</v>
      </c>
      <c r="C94" s="11"/>
      <c r="D94" s="12"/>
      <c r="E94" s="11"/>
      <c r="F94" s="22">
        <v>80</v>
      </c>
      <c r="G94" s="23" t="s">
        <v>349</v>
      </c>
      <c r="H94" s="11"/>
      <c r="I94" s="12"/>
      <c r="K94" s="22">
        <v>80</v>
      </c>
      <c r="L94" s="23" t="s">
        <v>349</v>
      </c>
      <c r="M94" s="11"/>
      <c r="N94" s="12"/>
      <c r="P94" s="22">
        <v>80</v>
      </c>
      <c r="Q94" s="23" t="s">
        <v>349</v>
      </c>
      <c r="R94" s="11"/>
      <c r="S94" s="12"/>
    </row>
    <row r="95" spans="1:19" hidden="1">
      <c r="A95" s="22">
        <v>81</v>
      </c>
      <c r="B95" s="23" t="s">
        <v>350</v>
      </c>
      <c r="C95" s="11"/>
      <c r="D95" s="12"/>
      <c r="E95" s="11"/>
      <c r="F95" s="22">
        <v>81</v>
      </c>
      <c r="G95" s="23" t="s">
        <v>350</v>
      </c>
      <c r="H95" s="11"/>
      <c r="I95" s="12"/>
      <c r="K95" s="22">
        <v>81</v>
      </c>
      <c r="L95" s="23" t="s">
        <v>350</v>
      </c>
      <c r="M95" s="11"/>
      <c r="N95" s="12"/>
      <c r="P95" s="22">
        <v>81</v>
      </c>
      <c r="Q95" s="23" t="s">
        <v>350</v>
      </c>
      <c r="R95" s="11"/>
      <c r="S95" s="12"/>
    </row>
    <row r="96" spans="1:19" hidden="1">
      <c r="A96" s="22">
        <v>82</v>
      </c>
      <c r="B96" s="23" t="s">
        <v>351</v>
      </c>
      <c r="C96" s="11"/>
      <c r="D96" s="12"/>
      <c r="E96" s="11"/>
      <c r="F96" s="22">
        <v>82</v>
      </c>
      <c r="G96" s="23" t="s">
        <v>351</v>
      </c>
      <c r="H96" s="11"/>
      <c r="I96" s="12"/>
      <c r="K96" s="22">
        <v>82</v>
      </c>
      <c r="L96" s="23" t="s">
        <v>351</v>
      </c>
      <c r="M96" s="11"/>
      <c r="N96" s="12"/>
      <c r="P96" s="22">
        <v>82</v>
      </c>
      <c r="Q96" s="23" t="s">
        <v>351</v>
      </c>
      <c r="R96" s="11"/>
      <c r="S96" s="12"/>
    </row>
    <row r="97" spans="1:19" hidden="1">
      <c r="A97" s="22">
        <v>83</v>
      </c>
      <c r="B97" s="23" t="s">
        <v>352</v>
      </c>
      <c r="C97" s="11"/>
      <c r="D97" s="12"/>
      <c r="E97" s="11"/>
      <c r="F97" s="22">
        <v>83</v>
      </c>
      <c r="G97" s="23" t="s">
        <v>352</v>
      </c>
      <c r="H97" s="11"/>
      <c r="I97" s="12"/>
      <c r="K97" s="22">
        <v>83</v>
      </c>
      <c r="L97" s="23" t="s">
        <v>352</v>
      </c>
      <c r="M97" s="11"/>
      <c r="N97" s="12"/>
      <c r="P97" s="22">
        <v>83</v>
      </c>
      <c r="Q97" s="23" t="s">
        <v>352</v>
      </c>
      <c r="R97" s="11"/>
      <c r="S97" s="12"/>
    </row>
    <row r="98" spans="1:19" hidden="1">
      <c r="A98" s="22">
        <v>84</v>
      </c>
      <c r="B98" s="23" t="s">
        <v>353</v>
      </c>
      <c r="C98" s="11"/>
      <c r="D98" s="12"/>
      <c r="E98" s="11"/>
      <c r="F98" s="22">
        <v>84</v>
      </c>
      <c r="G98" s="23" t="s">
        <v>353</v>
      </c>
      <c r="H98" s="11"/>
      <c r="I98" s="12"/>
      <c r="K98" s="22">
        <v>84</v>
      </c>
      <c r="L98" s="23" t="s">
        <v>353</v>
      </c>
      <c r="M98" s="11"/>
      <c r="N98" s="12"/>
      <c r="P98" s="22">
        <v>84</v>
      </c>
      <c r="Q98" s="23" t="s">
        <v>353</v>
      </c>
      <c r="R98" s="11"/>
      <c r="S98" s="12"/>
    </row>
    <row r="99" spans="1:19" hidden="1">
      <c r="A99" s="22">
        <v>85</v>
      </c>
      <c r="B99" s="23" t="s">
        <v>354</v>
      </c>
      <c r="C99" s="11"/>
      <c r="D99" s="12"/>
      <c r="E99" s="11"/>
      <c r="F99" s="22">
        <v>85</v>
      </c>
      <c r="G99" s="23" t="s">
        <v>354</v>
      </c>
      <c r="H99" s="11"/>
      <c r="I99" s="12"/>
      <c r="K99" s="22">
        <v>85</v>
      </c>
      <c r="L99" s="23" t="s">
        <v>354</v>
      </c>
      <c r="M99" s="11"/>
      <c r="N99" s="12"/>
      <c r="P99" s="22">
        <v>85</v>
      </c>
      <c r="Q99" s="23" t="s">
        <v>354</v>
      </c>
      <c r="R99" s="11"/>
      <c r="S99" s="12"/>
    </row>
    <row r="100" spans="1:19" hidden="1">
      <c r="A100" s="22">
        <v>86</v>
      </c>
      <c r="B100" s="23" t="s">
        <v>355</v>
      </c>
      <c r="C100" s="11"/>
      <c r="D100" s="12"/>
      <c r="E100" s="11"/>
      <c r="F100" s="22">
        <v>86</v>
      </c>
      <c r="G100" s="23" t="s">
        <v>355</v>
      </c>
      <c r="H100" s="11"/>
      <c r="I100" s="12"/>
      <c r="K100" s="22">
        <v>86</v>
      </c>
      <c r="L100" s="23" t="s">
        <v>355</v>
      </c>
      <c r="M100" s="11"/>
      <c r="N100" s="12"/>
      <c r="P100" s="22">
        <v>86</v>
      </c>
      <c r="Q100" s="23" t="s">
        <v>355</v>
      </c>
      <c r="R100" s="11"/>
      <c r="S100" s="12"/>
    </row>
    <row r="101" spans="1:19" hidden="1">
      <c r="A101" s="22">
        <v>87</v>
      </c>
      <c r="B101" s="23" t="s">
        <v>356</v>
      </c>
      <c r="C101" s="11"/>
      <c r="D101" s="12"/>
      <c r="E101" s="11"/>
      <c r="F101" s="22">
        <v>87</v>
      </c>
      <c r="G101" s="23" t="s">
        <v>356</v>
      </c>
      <c r="H101" s="11"/>
      <c r="I101" s="12"/>
      <c r="K101" s="22">
        <v>87</v>
      </c>
      <c r="L101" s="23" t="s">
        <v>356</v>
      </c>
      <c r="M101" s="11"/>
      <c r="N101" s="12"/>
      <c r="P101" s="22">
        <v>87</v>
      </c>
      <c r="Q101" s="23" t="s">
        <v>356</v>
      </c>
      <c r="R101" s="11"/>
      <c r="S101" s="12"/>
    </row>
    <row r="102" spans="1:19" hidden="1">
      <c r="A102" s="22">
        <v>88</v>
      </c>
      <c r="B102" s="23" t="s">
        <v>357</v>
      </c>
      <c r="C102" s="11"/>
      <c r="D102" s="12"/>
      <c r="E102" s="11"/>
      <c r="F102" s="22">
        <v>88</v>
      </c>
      <c r="G102" s="23" t="s">
        <v>357</v>
      </c>
      <c r="H102" s="11"/>
      <c r="I102" s="12"/>
      <c r="K102" s="22">
        <v>88</v>
      </c>
      <c r="L102" s="23" t="s">
        <v>357</v>
      </c>
      <c r="M102" s="11"/>
      <c r="N102" s="12"/>
      <c r="P102" s="22">
        <v>88</v>
      </c>
      <c r="Q102" s="23" t="s">
        <v>357</v>
      </c>
      <c r="R102" s="11"/>
      <c r="S102" s="12"/>
    </row>
    <row r="103" spans="1:19" hidden="1">
      <c r="A103" s="22">
        <v>89</v>
      </c>
      <c r="B103" s="23" t="s">
        <v>358</v>
      </c>
      <c r="C103" s="11"/>
      <c r="D103" s="12"/>
      <c r="E103" s="11"/>
      <c r="F103" s="22">
        <v>89</v>
      </c>
      <c r="G103" s="23" t="s">
        <v>358</v>
      </c>
      <c r="H103" s="11"/>
      <c r="I103" s="12"/>
      <c r="K103" s="22">
        <v>89</v>
      </c>
      <c r="L103" s="23" t="s">
        <v>358</v>
      </c>
      <c r="M103" s="11"/>
      <c r="N103" s="12"/>
      <c r="P103" s="22">
        <v>89</v>
      </c>
      <c r="Q103" s="23" t="s">
        <v>358</v>
      </c>
      <c r="R103" s="11"/>
      <c r="S103" s="12"/>
    </row>
    <row r="104" spans="1:19" hidden="1">
      <c r="A104" s="22">
        <v>90</v>
      </c>
      <c r="B104" s="23" t="s">
        <v>359</v>
      </c>
      <c r="C104" s="11"/>
      <c r="D104" s="12"/>
      <c r="E104" s="11"/>
      <c r="F104" s="22">
        <v>90</v>
      </c>
      <c r="G104" s="23" t="s">
        <v>359</v>
      </c>
      <c r="H104" s="11"/>
      <c r="I104" s="12"/>
      <c r="K104" s="22">
        <v>90</v>
      </c>
      <c r="L104" s="23" t="s">
        <v>359</v>
      </c>
      <c r="M104" s="11"/>
      <c r="N104" s="12"/>
      <c r="P104" s="22">
        <v>90</v>
      </c>
      <c r="Q104" s="23" t="s">
        <v>359</v>
      </c>
      <c r="R104" s="11"/>
      <c r="S104" s="12"/>
    </row>
    <row r="105" spans="1:19" hidden="1">
      <c r="A105" s="22">
        <v>91</v>
      </c>
      <c r="B105" s="23" t="s">
        <v>360</v>
      </c>
      <c r="C105" s="11"/>
      <c r="D105" s="12"/>
      <c r="E105" s="11"/>
      <c r="F105" s="22">
        <v>91</v>
      </c>
      <c r="G105" s="23" t="s">
        <v>360</v>
      </c>
      <c r="H105" s="11"/>
      <c r="I105" s="12"/>
      <c r="K105" s="22">
        <v>91</v>
      </c>
      <c r="L105" s="23" t="s">
        <v>360</v>
      </c>
      <c r="M105" s="11"/>
      <c r="N105" s="12"/>
      <c r="P105" s="22">
        <v>91</v>
      </c>
      <c r="Q105" s="23" t="s">
        <v>360</v>
      </c>
      <c r="R105" s="11"/>
      <c r="S105" s="12"/>
    </row>
    <row r="106" spans="1:19" hidden="1">
      <c r="A106" s="22">
        <v>92</v>
      </c>
      <c r="B106" s="23" t="s">
        <v>361</v>
      </c>
      <c r="C106" s="11"/>
      <c r="D106" s="12"/>
      <c r="E106" s="11"/>
      <c r="F106" s="22">
        <v>92</v>
      </c>
      <c r="G106" s="23" t="s">
        <v>361</v>
      </c>
      <c r="H106" s="11"/>
      <c r="I106" s="12"/>
      <c r="K106" s="22">
        <v>92</v>
      </c>
      <c r="L106" s="23" t="s">
        <v>361</v>
      </c>
      <c r="M106" s="11"/>
      <c r="N106" s="12"/>
      <c r="P106" s="22">
        <v>92</v>
      </c>
      <c r="Q106" s="23" t="s">
        <v>361</v>
      </c>
      <c r="R106" s="11"/>
      <c r="S106" s="12"/>
    </row>
    <row r="107" spans="1:19" hidden="1">
      <c r="A107" s="22">
        <v>93</v>
      </c>
      <c r="B107" s="23" t="s">
        <v>362</v>
      </c>
      <c r="C107" s="11"/>
      <c r="D107" s="12"/>
      <c r="E107" s="11"/>
      <c r="F107" s="22">
        <v>93</v>
      </c>
      <c r="G107" s="23" t="s">
        <v>362</v>
      </c>
      <c r="H107" s="11"/>
      <c r="I107" s="12"/>
      <c r="K107" s="22">
        <v>93</v>
      </c>
      <c r="L107" s="23" t="s">
        <v>362</v>
      </c>
      <c r="M107" s="11"/>
      <c r="N107" s="12"/>
      <c r="P107" s="22">
        <v>93</v>
      </c>
      <c r="Q107" s="23" t="s">
        <v>362</v>
      </c>
      <c r="R107" s="11"/>
      <c r="S107" s="12"/>
    </row>
    <row r="108" spans="1:19" hidden="1">
      <c r="A108" s="22">
        <v>94</v>
      </c>
      <c r="B108" s="23" t="s">
        <v>363</v>
      </c>
      <c r="C108" s="11"/>
      <c r="D108" s="12"/>
      <c r="E108" s="11"/>
      <c r="F108" s="22">
        <v>94</v>
      </c>
      <c r="G108" s="23" t="s">
        <v>363</v>
      </c>
      <c r="H108" s="11"/>
      <c r="I108" s="12"/>
      <c r="K108" s="22">
        <v>94</v>
      </c>
      <c r="L108" s="23" t="s">
        <v>363</v>
      </c>
      <c r="M108" s="11"/>
      <c r="N108" s="12"/>
      <c r="P108" s="22">
        <v>94</v>
      </c>
      <c r="Q108" s="23" t="s">
        <v>363</v>
      </c>
      <c r="R108" s="11"/>
      <c r="S108" s="12"/>
    </row>
    <row r="109" spans="1:19" hidden="1">
      <c r="A109" s="22">
        <v>95</v>
      </c>
      <c r="B109" s="23" t="s">
        <v>364</v>
      </c>
      <c r="C109" s="11"/>
      <c r="D109" s="12"/>
      <c r="E109" s="11"/>
      <c r="F109" s="22">
        <v>95</v>
      </c>
      <c r="G109" s="23" t="s">
        <v>364</v>
      </c>
      <c r="H109" s="11"/>
      <c r="I109" s="12"/>
      <c r="K109" s="22">
        <v>95</v>
      </c>
      <c r="L109" s="23" t="s">
        <v>364</v>
      </c>
      <c r="M109" s="11"/>
      <c r="N109" s="12"/>
      <c r="P109" s="22">
        <v>95</v>
      </c>
      <c r="Q109" s="23" t="s">
        <v>364</v>
      </c>
      <c r="R109" s="11"/>
      <c r="S109" s="12"/>
    </row>
    <row r="110" spans="1:19" hidden="1">
      <c r="A110" s="22">
        <v>96</v>
      </c>
      <c r="B110" s="23" t="s">
        <v>365</v>
      </c>
      <c r="C110" s="11"/>
      <c r="D110" s="12"/>
      <c r="E110" s="11"/>
      <c r="F110" s="22">
        <v>96</v>
      </c>
      <c r="G110" s="23" t="s">
        <v>365</v>
      </c>
      <c r="H110" s="11"/>
      <c r="I110" s="12"/>
      <c r="K110" s="22">
        <v>96</v>
      </c>
      <c r="L110" s="23" t="s">
        <v>365</v>
      </c>
      <c r="M110" s="11"/>
      <c r="N110" s="12"/>
      <c r="P110" s="22">
        <v>96</v>
      </c>
      <c r="Q110" s="23" t="s">
        <v>365</v>
      </c>
      <c r="R110" s="11"/>
      <c r="S110" s="12"/>
    </row>
    <row r="111" spans="1:19" hidden="1">
      <c r="A111" s="22">
        <v>97</v>
      </c>
      <c r="B111" s="23" t="s">
        <v>366</v>
      </c>
      <c r="C111" s="11"/>
      <c r="D111" s="12"/>
      <c r="E111" s="11"/>
      <c r="F111" s="22">
        <v>97</v>
      </c>
      <c r="G111" s="23" t="s">
        <v>366</v>
      </c>
      <c r="H111" s="11"/>
      <c r="I111" s="12"/>
      <c r="K111" s="22">
        <v>97</v>
      </c>
      <c r="L111" s="23" t="s">
        <v>366</v>
      </c>
      <c r="M111" s="11"/>
      <c r="N111" s="12"/>
      <c r="P111" s="22">
        <v>97</v>
      </c>
      <c r="Q111" s="23" t="s">
        <v>366</v>
      </c>
      <c r="R111" s="11"/>
      <c r="S111" s="12"/>
    </row>
    <row r="112" spans="1:19" hidden="1">
      <c r="A112" s="22">
        <v>98</v>
      </c>
      <c r="B112" s="23" t="s">
        <v>367</v>
      </c>
      <c r="C112" s="11"/>
      <c r="D112" s="12"/>
      <c r="E112" s="11"/>
      <c r="F112" s="22">
        <v>98</v>
      </c>
      <c r="G112" s="23" t="s">
        <v>367</v>
      </c>
      <c r="H112" s="11"/>
      <c r="I112" s="12"/>
      <c r="K112" s="22">
        <v>98</v>
      </c>
      <c r="L112" s="23" t="s">
        <v>367</v>
      </c>
      <c r="M112" s="11"/>
      <c r="N112" s="12"/>
      <c r="P112" s="22">
        <v>98</v>
      </c>
      <c r="Q112" s="23" t="s">
        <v>367</v>
      </c>
      <c r="R112" s="11"/>
      <c r="S112" s="12"/>
    </row>
    <row r="113" spans="1:19" hidden="1">
      <c r="A113" s="22">
        <v>99</v>
      </c>
      <c r="B113" s="23" t="s">
        <v>368</v>
      </c>
      <c r="C113" s="11"/>
      <c r="D113" s="12"/>
      <c r="E113" s="11"/>
      <c r="F113" s="22">
        <v>99</v>
      </c>
      <c r="G113" s="23" t="s">
        <v>368</v>
      </c>
      <c r="H113" s="11"/>
      <c r="I113" s="12"/>
      <c r="K113" s="22">
        <v>99</v>
      </c>
      <c r="L113" s="23" t="s">
        <v>368</v>
      </c>
      <c r="M113" s="11"/>
      <c r="N113" s="12"/>
      <c r="P113" s="22">
        <v>99</v>
      </c>
      <c r="Q113" s="23" t="s">
        <v>368</v>
      </c>
      <c r="R113" s="11"/>
      <c r="S113" s="12"/>
    </row>
    <row r="114" spans="1:19" ht="13.5" hidden="1" thickBot="1">
      <c r="A114" s="25">
        <v>100</v>
      </c>
      <c r="B114" s="26" t="s">
        <v>369</v>
      </c>
      <c r="C114" s="27"/>
      <c r="D114" s="28"/>
      <c r="E114" s="11"/>
      <c r="F114" s="25">
        <v>100</v>
      </c>
      <c r="G114" s="26" t="s">
        <v>369</v>
      </c>
      <c r="H114" s="27"/>
      <c r="I114" s="28"/>
      <c r="K114" s="25">
        <v>100</v>
      </c>
      <c r="L114" s="26" t="s">
        <v>369</v>
      </c>
      <c r="M114" s="27"/>
      <c r="N114" s="28"/>
      <c r="P114" s="25">
        <v>100</v>
      </c>
      <c r="Q114" s="26" t="s">
        <v>369</v>
      </c>
      <c r="R114" s="27"/>
      <c r="S114" s="28"/>
    </row>
    <row r="115" spans="1:19" hidden="1"/>
    <row r="116" spans="1:19" hidden="1"/>
    <row r="117" spans="1:19" hidden="1"/>
    <row r="118" spans="1:19" hidden="1"/>
    <row r="119" spans="1:19" hidden="1"/>
    <row r="120" spans="1:19">
      <c r="A120" s="29" t="s">
        <v>174</v>
      </c>
    </row>
    <row r="121" spans="1:19" ht="13.5" thickBot="1"/>
    <row r="122" spans="1:19" ht="13.5" thickBot="1">
      <c r="A122" s="2" t="str">
        <f>'Bid Form 1st Env.'!C17</f>
        <v>INR</v>
      </c>
      <c r="B122" s="3"/>
      <c r="C122" s="3"/>
      <c r="D122" s="4"/>
    </row>
    <row r="123" spans="1:19" ht="13.5" thickBot="1">
      <c r="A123" s="5"/>
      <c r="D123" s="6"/>
    </row>
    <row r="124" spans="1:19" ht="15.75" thickBot="1">
      <c r="A124" s="1069">
        <f>'Bid Form 1st Env.'!E17</f>
        <v>0</v>
      </c>
      <c r="B124" s="1070"/>
      <c r="C124" s="8"/>
      <c r="D124" s="9"/>
    </row>
    <row r="125" spans="1:19">
      <c r="A125" s="1071"/>
      <c r="B125" s="1072"/>
      <c r="C125" s="8"/>
      <c r="D125" s="9"/>
    </row>
    <row r="126" spans="1:19">
      <c r="A126" s="10"/>
      <c r="B126" s="11"/>
      <c r="C126" s="11"/>
      <c r="D126" s="12"/>
    </row>
    <row r="127" spans="1:19" ht="69" customHeight="1">
      <c r="A127" s="1073" t="str">
        <f>IF(OR((A124&gt;9999999999),(A124&lt;0)),"Invalid Entry - More than 1000 crore OR -ve value",IF(A124=0, "",+CONCATENATE(A122," ", U123,B134,D134,B133,D133,B132,D132,B131,D131,B130,D130,B129," Only")))</f>
        <v/>
      </c>
      <c r="B127" s="1074"/>
      <c r="C127" s="1074"/>
      <c r="D127" s="1075"/>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509</v>
      </c>
      <c r="C139" s="11"/>
      <c r="D139" s="12"/>
    </row>
    <row r="140" spans="1:4">
      <c r="A140" s="22">
        <v>5</v>
      </c>
      <c r="B140" s="23" t="s">
        <v>510</v>
      </c>
      <c r="C140" s="11"/>
      <c r="D140" s="12"/>
    </row>
    <row r="141" spans="1:4">
      <c r="A141" s="22">
        <v>6</v>
      </c>
      <c r="B141" s="23" t="s">
        <v>511</v>
      </c>
      <c r="C141" s="11"/>
      <c r="D141" s="12"/>
    </row>
    <row r="142" spans="1:4">
      <c r="A142" s="22">
        <v>7</v>
      </c>
      <c r="B142" s="23" t="s">
        <v>512</v>
      </c>
      <c r="C142" s="11"/>
      <c r="D142" s="12"/>
    </row>
    <row r="143" spans="1:4">
      <c r="A143" s="22">
        <v>8</v>
      </c>
      <c r="B143" s="23" t="s">
        <v>513</v>
      </c>
      <c r="C143" s="11"/>
      <c r="D143" s="12"/>
    </row>
    <row r="144" spans="1:4">
      <c r="A144" s="22">
        <v>9</v>
      </c>
      <c r="B144" s="23" t="s">
        <v>514</v>
      </c>
      <c r="C144" s="11"/>
      <c r="D144" s="12"/>
    </row>
    <row r="145" spans="1:4">
      <c r="A145" s="22">
        <v>10</v>
      </c>
      <c r="B145" s="23" t="s">
        <v>515</v>
      </c>
      <c r="C145" s="11"/>
      <c r="D145" s="12"/>
    </row>
    <row r="146" spans="1:4">
      <c r="A146" s="22">
        <v>11</v>
      </c>
      <c r="B146" s="23" t="s">
        <v>516</v>
      </c>
      <c r="C146" s="11"/>
      <c r="D146" s="12"/>
    </row>
    <row r="147" spans="1:4">
      <c r="A147" s="22">
        <v>12</v>
      </c>
      <c r="B147" s="23" t="s">
        <v>517</v>
      </c>
      <c r="C147" s="11"/>
      <c r="D147" s="12"/>
    </row>
    <row r="148" spans="1:4">
      <c r="A148" s="22">
        <v>13</v>
      </c>
      <c r="B148" s="23" t="s">
        <v>518</v>
      </c>
      <c r="C148" s="11"/>
      <c r="D148" s="12"/>
    </row>
    <row r="149" spans="1:4">
      <c r="A149" s="22">
        <v>14</v>
      </c>
      <c r="B149" s="23" t="s">
        <v>519</v>
      </c>
      <c r="C149" s="11"/>
      <c r="D149" s="12"/>
    </row>
    <row r="150" spans="1:4">
      <c r="A150" s="22">
        <v>15</v>
      </c>
      <c r="B150" s="23" t="s">
        <v>520</v>
      </c>
      <c r="C150" s="11"/>
      <c r="D150" s="12"/>
    </row>
    <row r="151" spans="1:4">
      <c r="A151" s="22">
        <v>16</v>
      </c>
      <c r="B151" s="23" t="s">
        <v>521</v>
      </c>
      <c r="C151" s="11"/>
      <c r="D151" s="12"/>
    </row>
    <row r="152" spans="1:4">
      <c r="A152" s="22">
        <v>17</v>
      </c>
      <c r="B152" s="23" t="s">
        <v>522</v>
      </c>
      <c r="C152" s="11"/>
      <c r="D152" s="12"/>
    </row>
    <row r="153" spans="1:4">
      <c r="A153" s="22">
        <v>18</v>
      </c>
      <c r="B153" s="23" t="s">
        <v>523</v>
      </c>
      <c r="C153" s="11"/>
      <c r="D153" s="12"/>
    </row>
    <row r="154" spans="1:4">
      <c r="A154" s="22">
        <v>19</v>
      </c>
      <c r="B154" s="23" t="s">
        <v>524</v>
      </c>
      <c r="C154" s="11"/>
      <c r="D154" s="12"/>
    </row>
    <row r="155" spans="1:4">
      <c r="A155" s="22">
        <v>20</v>
      </c>
      <c r="B155" s="23" t="s">
        <v>525</v>
      </c>
      <c r="C155" s="11"/>
      <c r="D155" s="12"/>
    </row>
    <row r="156" spans="1:4">
      <c r="A156" s="22">
        <v>21</v>
      </c>
      <c r="B156" s="23" t="s">
        <v>526</v>
      </c>
      <c r="C156" s="11"/>
      <c r="D156" s="12"/>
    </row>
    <row r="157" spans="1:4">
      <c r="A157" s="22">
        <v>22</v>
      </c>
      <c r="B157" s="23" t="s">
        <v>527</v>
      </c>
      <c r="C157" s="11"/>
      <c r="D157" s="12"/>
    </row>
    <row r="158" spans="1:4">
      <c r="A158" s="22">
        <v>23</v>
      </c>
      <c r="B158" s="23" t="s">
        <v>528</v>
      </c>
      <c r="C158" s="11"/>
      <c r="D158" s="12"/>
    </row>
    <row r="159" spans="1:4">
      <c r="A159" s="22">
        <v>24</v>
      </c>
      <c r="B159" s="23" t="s">
        <v>529</v>
      </c>
      <c r="C159" s="11"/>
      <c r="D159" s="12"/>
    </row>
    <row r="160" spans="1:4">
      <c r="A160" s="22">
        <v>25</v>
      </c>
      <c r="B160" s="23" t="s">
        <v>530</v>
      </c>
      <c r="C160" s="11"/>
      <c r="D160" s="12"/>
    </row>
    <row r="161" spans="1:4">
      <c r="A161" s="22">
        <v>26</v>
      </c>
      <c r="B161" s="23" t="s">
        <v>531</v>
      </c>
      <c r="C161" s="11"/>
      <c r="D161" s="12"/>
    </row>
    <row r="162" spans="1:4">
      <c r="A162" s="22">
        <v>27</v>
      </c>
      <c r="B162" s="23" t="s">
        <v>532</v>
      </c>
      <c r="C162" s="11"/>
      <c r="D162" s="12"/>
    </row>
    <row r="163" spans="1:4">
      <c r="A163" s="22">
        <v>28</v>
      </c>
      <c r="B163" s="23" t="s">
        <v>533</v>
      </c>
      <c r="C163" s="11"/>
      <c r="D163" s="12"/>
    </row>
    <row r="164" spans="1:4">
      <c r="A164" s="22">
        <v>29</v>
      </c>
      <c r="B164" s="23" t="s">
        <v>534</v>
      </c>
      <c r="C164" s="11"/>
      <c r="D164" s="12"/>
    </row>
    <row r="165" spans="1:4">
      <c r="A165" s="22">
        <v>30</v>
      </c>
      <c r="B165" s="23" t="s">
        <v>535</v>
      </c>
      <c r="C165" s="11"/>
      <c r="D165" s="12"/>
    </row>
    <row r="166" spans="1:4">
      <c r="A166" s="22">
        <v>31</v>
      </c>
      <c r="B166" s="23" t="s">
        <v>536</v>
      </c>
      <c r="C166" s="11"/>
      <c r="D166" s="12"/>
    </row>
    <row r="167" spans="1:4">
      <c r="A167" s="22">
        <v>32</v>
      </c>
      <c r="B167" s="23" t="s">
        <v>537</v>
      </c>
      <c r="C167" s="11"/>
      <c r="D167" s="12"/>
    </row>
    <row r="168" spans="1:4">
      <c r="A168" s="22">
        <v>33</v>
      </c>
      <c r="B168" s="23" t="s">
        <v>538</v>
      </c>
      <c r="C168" s="11"/>
      <c r="D168" s="12"/>
    </row>
    <row r="169" spans="1:4">
      <c r="A169" s="22">
        <v>34</v>
      </c>
      <c r="B169" s="23" t="s">
        <v>539</v>
      </c>
      <c r="C169" s="11"/>
      <c r="D169" s="12"/>
    </row>
    <row r="170" spans="1:4">
      <c r="A170" s="22">
        <v>35</v>
      </c>
      <c r="B170" s="23" t="s">
        <v>173</v>
      </c>
      <c r="C170" s="11"/>
      <c r="D170" s="12"/>
    </row>
    <row r="171" spans="1:4">
      <c r="A171" s="22">
        <v>36</v>
      </c>
      <c r="B171" s="23" t="s">
        <v>540</v>
      </c>
      <c r="C171" s="11"/>
      <c r="D171" s="12"/>
    </row>
    <row r="172" spans="1:4">
      <c r="A172" s="22">
        <v>37</v>
      </c>
      <c r="B172" s="23" t="s">
        <v>306</v>
      </c>
      <c r="C172" s="11"/>
      <c r="D172" s="12"/>
    </row>
    <row r="173" spans="1:4">
      <c r="A173" s="22">
        <v>38</v>
      </c>
      <c r="B173" s="23" t="s">
        <v>307</v>
      </c>
      <c r="C173" s="11"/>
      <c r="D173" s="12"/>
    </row>
    <row r="174" spans="1:4">
      <c r="A174" s="22">
        <v>39</v>
      </c>
      <c r="B174" s="23" t="s">
        <v>308</v>
      </c>
      <c r="C174" s="11"/>
      <c r="D174" s="12"/>
    </row>
    <row r="175" spans="1:4">
      <c r="A175" s="22">
        <v>40</v>
      </c>
      <c r="B175" s="23" t="s">
        <v>309</v>
      </c>
      <c r="C175" s="11"/>
      <c r="D175" s="12"/>
    </row>
    <row r="176" spans="1:4">
      <c r="A176" s="22">
        <v>41</v>
      </c>
      <c r="B176" s="23" t="s">
        <v>310</v>
      </c>
      <c r="C176" s="11"/>
      <c r="D176" s="12"/>
    </row>
    <row r="177" spans="1:4">
      <c r="A177" s="22">
        <v>42</v>
      </c>
      <c r="B177" s="23" t="s">
        <v>311</v>
      </c>
      <c r="C177" s="11"/>
      <c r="D177" s="12"/>
    </row>
    <row r="178" spans="1:4">
      <c r="A178" s="22">
        <v>43</v>
      </c>
      <c r="B178" s="23" t="s">
        <v>312</v>
      </c>
      <c r="C178" s="11"/>
      <c r="D178" s="12"/>
    </row>
    <row r="179" spans="1:4">
      <c r="A179" s="22">
        <v>44</v>
      </c>
      <c r="B179" s="23" t="s">
        <v>313</v>
      </c>
      <c r="C179" s="11"/>
      <c r="D179" s="12"/>
    </row>
    <row r="180" spans="1:4">
      <c r="A180" s="22">
        <v>45</v>
      </c>
      <c r="B180" s="23" t="s">
        <v>314</v>
      </c>
      <c r="C180" s="11"/>
      <c r="D180" s="12"/>
    </row>
    <row r="181" spans="1:4">
      <c r="A181" s="22">
        <v>46</v>
      </c>
      <c r="B181" s="23" t="s">
        <v>315</v>
      </c>
      <c r="C181" s="11"/>
      <c r="D181" s="12"/>
    </row>
    <row r="182" spans="1:4">
      <c r="A182" s="22">
        <v>47</v>
      </c>
      <c r="B182" s="23" t="s">
        <v>316</v>
      </c>
      <c r="C182" s="11"/>
      <c r="D182" s="12"/>
    </row>
    <row r="183" spans="1:4">
      <c r="A183" s="22">
        <v>48</v>
      </c>
      <c r="B183" s="23" t="s">
        <v>317</v>
      </c>
      <c r="C183" s="11"/>
      <c r="D183" s="12"/>
    </row>
    <row r="184" spans="1:4">
      <c r="A184" s="22">
        <v>49</v>
      </c>
      <c r="B184" s="23" t="s">
        <v>318</v>
      </c>
      <c r="C184" s="11"/>
      <c r="D184" s="12"/>
    </row>
    <row r="185" spans="1:4">
      <c r="A185" s="22">
        <v>50</v>
      </c>
      <c r="B185" s="23" t="s">
        <v>319</v>
      </c>
      <c r="C185" s="11"/>
      <c r="D185" s="12"/>
    </row>
    <row r="186" spans="1:4">
      <c r="A186" s="22">
        <v>51</v>
      </c>
      <c r="B186" s="23" t="s">
        <v>320</v>
      </c>
      <c r="C186" s="11"/>
      <c r="D186" s="12"/>
    </row>
    <row r="187" spans="1:4">
      <c r="A187" s="22">
        <v>52</v>
      </c>
      <c r="B187" s="23" t="s">
        <v>321</v>
      </c>
      <c r="C187" s="11"/>
      <c r="D187" s="12"/>
    </row>
    <row r="188" spans="1:4">
      <c r="A188" s="22">
        <v>53</v>
      </c>
      <c r="B188" s="23" t="s">
        <v>322</v>
      </c>
      <c r="C188" s="11"/>
      <c r="D188" s="12"/>
    </row>
    <row r="189" spans="1:4">
      <c r="A189" s="22">
        <v>54</v>
      </c>
      <c r="B189" s="23" t="s">
        <v>323</v>
      </c>
      <c r="C189" s="11"/>
      <c r="D189" s="12"/>
    </row>
    <row r="190" spans="1:4">
      <c r="A190" s="22">
        <v>55</v>
      </c>
      <c r="B190" s="23" t="s">
        <v>324</v>
      </c>
      <c r="C190" s="11"/>
      <c r="D190" s="12"/>
    </row>
    <row r="191" spans="1:4">
      <c r="A191" s="22">
        <v>56</v>
      </c>
      <c r="B191" s="23" t="s">
        <v>325</v>
      </c>
      <c r="C191" s="11"/>
      <c r="D191" s="12"/>
    </row>
    <row r="192" spans="1:4">
      <c r="A192" s="22">
        <v>57</v>
      </c>
      <c r="B192" s="23" t="s">
        <v>326</v>
      </c>
      <c r="C192" s="11"/>
      <c r="D192" s="12"/>
    </row>
    <row r="193" spans="1:4">
      <c r="A193" s="22">
        <v>58</v>
      </c>
      <c r="B193" s="23" t="s">
        <v>327</v>
      </c>
      <c r="C193" s="11"/>
      <c r="D193" s="12"/>
    </row>
    <row r="194" spans="1:4">
      <c r="A194" s="22">
        <v>59</v>
      </c>
      <c r="B194" s="23" t="s">
        <v>328</v>
      </c>
      <c r="C194" s="11"/>
      <c r="D194" s="12"/>
    </row>
    <row r="195" spans="1:4">
      <c r="A195" s="22">
        <v>60</v>
      </c>
      <c r="B195" s="23" t="s">
        <v>329</v>
      </c>
      <c r="C195" s="11"/>
      <c r="D195" s="12"/>
    </row>
    <row r="196" spans="1:4">
      <c r="A196" s="22">
        <v>61</v>
      </c>
      <c r="B196" s="23" t="s">
        <v>330</v>
      </c>
      <c r="C196" s="11"/>
      <c r="D196" s="12"/>
    </row>
    <row r="197" spans="1:4">
      <c r="A197" s="22">
        <v>62</v>
      </c>
      <c r="B197" s="23" t="s">
        <v>331</v>
      </c>
      <c r="C197" s="11"/>
      <c r="D197" s="12"/>
    </row>
    <row r="198" spans="1:4">
      <c r="A198" s="22">
        <v>63</v>
      </c>
      <c r="B198" s="23" t="s">
        <v>332</v>
      </c>
      <c r="C198" s="11"/>
      <c r="D198" s="12"/>
    </row>
    <row r="199" spans="1:4">
      <c r="A199" s="22">
        <v>64</v>
      </c>
      <c r="B199" s="23" t="s">
        <v>333</v>
      </c>
      <c r="C199" s="11"/>
      <c r="D199" s="12"/>
    </row>
    <row r="200" spans="1:4">
      <c r="A200" s="22">
        <v>65</v>
      </c>
      <c r="B200" s="23" t="s">
        <v>334</v>
      </c>
      <c r="C200" s="11"/>
      <c r="D200" s="12"/>
    </row>
    <row r="201" spans="1:4">
      <c r="A201" s="22">
        <v>66</v>
      </c>
      <c r="B201" s="23" t="s">
        <v>335</v>
      </c>
      <c r="C201" s="11"/>
      <c r="D201" s="12"/>
    </row>
    <row r="202" spans="1:4">
      <c r="A202" s="22">
        <v>67</v>
      </c>
      <c r="B202" s="23" t="s">
        <v>336</v>
      </c>
      <c r="C202" s="11"/>
      <c r="D202" s="12"/>
    </row>
    <row r="203" spans="1:4">
      <c r="A203" s="22">
        <v>68</v>
      </c>
      <c r="B203" s="23" t="s">
        <v>337</v>
      </c>
      <c r="C203" s="11"/>
      <c r="D203" s="12"/>
    </row>
    <row r="204" spans="1:4">
      <c r="A204" s="22">
        <v>69</v>
      </c>
      <c r="B204" s="23" t="s">
        <v>338</v>
      </c>
      <c r="C204" s="11"/>
      <c r="D204" s="12"/>
    </row>
    <row r="205" spans="1:4">
      <c r="A205" s="22">
        <v>70</v>
      </c>
      <c r="B205" s="23" t="s">
        <v>339</v>
      </c>
      <c r="C205" s="11"/>
      <c r="D205" s="12"/>
    </row>
    <row r="206" spans="1:4">
      <c r="A206" s="22">
        <v>71</v>
      </c>
      <c r="B206" s="23" t="s">
        <v>340</v>
      </c>
      <c r="C206" s="11"/>
      <c r="D206" s="12"/>
    </row>
    <row r="207" spans="1:4">
      <c r="A207" s="22">
        <v>72</v>
      </c>
      <c r="B207" s="23" t="s">
        <v>341</v>
      </c>
      <c r="C207" s="11"/>
      <c r="D207" s="12"/>
    </row>
    <row r="208" spans="1:4">
      <c r="A208" s="22">
        <v>73</v>
      </c>
      <c r="B208" s="23" t="s">
        <v>342</v>
      </c>
      <c r="C208" s="11"/>
      <c r="D208" s="12"/>
    </row>
    <row r="209" spans="1:4">
      <c r="A209" s="22">
        <v>74</v>
      </c>
      <c r="B209" s="23" t="s">
        <v>343</v>
      </c>
      <c r="C209" s="11"/>
      <c r="D209" s="12"/>
    </row>
    <row r="210" spans="1:4">
      <c r="A210" s="22">
        <v>75</v>
      </c>
      <c r="B210" s="23" t="s">
        <v>344</v>
      </c>
      <c r="C210" s="11"/>
      <c r="D210" s="12"/>
    </row>
    <row r="211" spans="1:4">
      <c r="A211" s="22">
        <v>76</v>
      </c>
      <c r="B211" s="23" t="s">
        <v>345</v>
      </c>
      <c r="C211" s="11"/>
      <c r="D211" s="12"/>
    </row>
    <row r="212" spans="1:4">
      <c r="A212" s="22">
        <v>77</v>
      </c>
      <c r="B212" s="23" t="s">
        <v>346</v>
      </c>
      <c r="C212" s="11"/>
      <c r="D212" s="12"/>
    </row>
    <row r="213" spans="1:4">
      <c r="A213" s="22">
        <v>78</v>
      </c>
      <c r="B213" s="23" t="s">
        <v>347</v>
      </c>
      <c r="C213" s="11"/>
      <c r="D213" s="12"/>
    </row>
    <row r="214" spans="1:4">
      <c r="A214" s="22">
        <v>79</v>
      </c>
      <c r="B214" s="23" t="s">
        <v>348</v>
      </c>
      <c r="C214" s="11"/>
      <c r="D214" s="12"/>
    </row>
    <row r="215" spans="1:4">
      <c r="A215" s="22">
        <v>80</v>
      </c>
      <c r="B215" s="23" t="s">
        <v>349</v>
      </c>
      <c r="C215" s="11"/>
      <c r="D215" s="12"/>
    </row>
    <row r="216" spans="1:4">
      <c r="A216" s="22">
        <v>81</v>
      </c>
      <c r="B216" s="23" t="s">
        <v>350</v>
      </c>
      <c r="C216" s="11"/>
      <c r="D216" s="12"/>
    </row>
    <row r="217" spans="1:4">
      <c r="A217" s="22">
        <v>82</v>
      </c>
      <c r="B217" s="23" t="s">
        <v>351</v>
      </c>
      <c r="C217" s="11"/>
      <c r="D217" s="12"/>
    </row>
    <row r="218" spans="1:4">
      <c r="A218" s="22">
        <v>83</v>
      </c>
      <c r="B218" s="23" t="s">
        <v>352</v>
      </c>
      <c r="C218" s="11"/>
      <c r="D218" s="12"/>
    </row>
    <row r="219" spans="1:4">
      <c r="A219" s="22">
        <v>84</v>
      </c>
      <c r="B219" s="23" t="s">
        <v>353</v>
      </c>
      <c r="C219" s="11"/>
      <c r="D219" s="12"/>
    </row>
    <row r="220" spans="1:4">
      <c r="A220" s="22">
        <v>85</v>
      </c>
      <c r="B220" s="23" t="s">
        <v>354</v>
      </c>
      <c r="C220" s="11"/>
      <c r="D220" s="12"/>
    </row>
    <row r="221" spans="1:4">
      <c r="A221" s="22">
        <v>86</v>
      </c>
      <c r="B221" s="23" t="s">
        <v>355</v>
      </c>
      <c r="C221" s="11"/>
      <c r="D221" s="12"/>
    </row>
    <row r="222" spans="1:4">
      <c r="A222" s="22">
        <v>87</v>
      </c>
      <c r="B222" s="23" t="s">
        <v>356</v>
      </c>
      <c r="C222" s="11"/>
      <c r="D222" s="12"/>
    </row>
    <row r="223" spans="1:4">
      <c r="A223" s="22">
        <v>88</v>
      </c>
      <c r="B223" s="23" t="s">
        <v>357</v>
      </c>
      <c r="C223" s="11"/>
      <c r="D223" s="12"/>
    </row>
    <row r="224" spans="1:4">
      <c r="A224" s="22">
        <v>89</v>
      </c>
      <c r="B224" s="23" t="s">
        <v>358</v>
      </c>
      <c r="C224" s="11"/>
      <c r="D224" s="12"/>
    </row>
    <row r="225" spans="1:4">
      <c r="A225" s="22">
        <v>90</v>
      </c>
      <c r="B225" s="23" t="s">
        <v>359</v>
      </c>
      <c r="C225" s="11"/>
      <c r="D225" s="12"/>
    </row>
    <row r="226" spans="1:4">
      <c r="A226" s="22">
        <v>91</v>
      </c>
      <c r="B226" s="23" t="s">
        <v>360</v>
      </c>
      <c r="C226" s="11"/>
      <c r="D226" s="12"/>
    </row>
    <row r="227" spans="1:4">
      <c r="A227" s="22">
        <v>92</v>
      </c>
      <c r="B227" s="23" t="s">
        <v>361</v>
      </c>
      <c r="C227" s="11"/>
      <c r="D227" s="12"/>
    </row>
    <row r="228" spans="1:4">
      <c r="A228" s="22">
        <v>93</v>
      </c>
      <c r="B228" s="23" t="s">
        <v>362</v>
      </c>
      <c r="C228" s="11"/>
      <c r="D228" s="12"/>
    </row>
    <row r="229" spans="1:4">
      <c r="A229" s="22">
        <v>94</v>
      </c>
      <c r="B229" s="23" t="s">
        <v>363</v>
      </c>
      <c r="C229" s="11"/>
      <c r="D229" s="12"/>
    </row>
    <row r="230" spans="1:4">
      <c r="A230" s="22">
        <v>95</v>
      </c>
      <c r="B230" s="23" t="s">
        <v>364</v>
      </c>
      <c r="C230" s="11"/>
      <c r="D230" s="12"/>
    </row>
    <row r="231" spans="1:4">
      <c r="A231" s="22">
        <v>96</v>
      </c>
      <c r="B231" s="23" t="s">
        <v>365</v>
      </c>
      <c r="C231" s="11"/>
      <c r="D231" s="12"/>
    </row>
    <row r="232" spans="1:4">
      <c r="A232" s="22">
        <v>97</v>
      </c>
      <c r="B232" s="23" t="s">
        <v>366</v>
      </c>
      <c r="C232" s="11"/>
      <c r="D232" s="12"/>
    </row>
    <row r="233" spans="1:4">
      <c r="A233" s="22">
        <v>98</v>
      </c>
      <c r="B233" s="23" t="s">
        <v>367</v>
      </c>
      <c r="C233" s="11"/>
      <c r="D233" s="12"/>
    </row>
    <row r="234" spans="1:4">
      <c r="A234" s="22">
        <v>99</v>
      </c>
      <c r="B234" s="23" t="s">
        <v>368</v>
      </c>
      <c r="C234" s="11"/>
      <c r="D234" s="12"/>
    </row>
    <row r="235" spans="1:4" ht="13.5" thickBot="1">
      <c r="A235" s="25">
        <v>100</v>
      </c>
      <c r="B235" s="26" t="s">
        <v>369</v>
      </c>
      <c r="C235" s="27"/>
      <c r="D235" s="28"/>
    </row>
  </sheetData>
  <sheetProtection selectLockedCells="1"/>
  <customSheetViews>
    <customSheetView guid="{0BBA2DF4-A149-40BB-8E82-8CB6DEDB7C04}"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3"/>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4"/>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5"/>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6"/>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8"/>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9"/>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0"/>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1"/>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2"/>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7"/>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8"/>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9"/>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0"/>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1"/>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23"/>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4"/>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25"/>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26"/>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27"/>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28"/>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29"/>
      <headerFooter alignWithMargins="0"/>
    </customSheetView>
    <customSheetView guid="{BD24AD9D-D3A0-422F-8577-11BDC23592D2}"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123</v>
      </c>
    </row>
    <row r="3" spans="1:27" ht="13.5" hidden="1" thickBot="1">
      <c r="A3" s="1076">
        <v>155885</v>
      </c>
      <c r="B3" s="1077"/>
      <c r="C3" s="8"/>
      <c r="D3" s="9"/>
      <c r="E3" s="8"/>
      <c r="F3" s="1076">
        <v>4960</v>
      </c>
      <c r="G3" s="1077"/>
      <c r="H3" s="8"/>
      <c r="I3" s="9"/>
      <c r="K3" s="1076">
        <v>10352</v>
      </c>
      <c r="L3" s="1077"/>
      <c r="M3" s="8"/>
      <c r="N3" s="9"/>
      <c r="P3" s="1076">
        <v>691647</v>
      </c>
      <c r="Q3" s="1077"/>
      <c r="R3" s="8"/>
      <c r="S3" s="9"/>
      <c r="U3" s="7" t="s">
        <v>124</v>
      </c>
    </row>
    <row r="4" spans="1:27" hidden="1">
      <c r="A4" s="1071"/>
      <c r="B4" s="1072"/>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168</v>
      </c>
    </row>
    <row r="6" spans="1:27" ht="51.75" hidden="1" customHeight="1">
      <c r="A6" s="1073" t="str">
        <f>IF(OR((A3&gt;9999999999),(A3&lt;0)),"Invalid Entry - More than 1000 crore OR -ve value",IF(A3=0, "",+CONCATENATE(U2,B13,D13,B12,D12,B11,D11,B10,D10,B9,D9,B8," Only")))</f>
        <v>USD One Lac Fifty Five Thousand Eight Hundred Eighty Five Only</v>
      </c>
      <c r="B6" s="1074"/>
      <c r="C6" s="1074"/>
      <c r="D6" s="1075"/>
      <c r="E6" s="13"/>
      <c r="F6" s="1073" t="str">
        <f>IF(OR((F3&gt;9999999999),(F3&lt;0)),"Invalid Entry - More than 1000 crore OR -ve value",IF(F3=0, "",+CONCATENATE(U3, G13,I13,G12,I12,G11,I11,G10,I10,G9,I9,G8," Only")))</f>
        <v>EURO Four Thousand Nine Hundred Sixty Only</v>
      </c>
      <c r="G6" s="1074"/>
      <c r="H6" s="1074"/>
      <c r="I6" s="1075"/>
      <c r="J6" s="13"/>
      <c r="K6" s="1073" t="str">
        <f>IF(OR((K3&gt;9999999999),(K3&lt;0)),"Invalid Entry - More than 1000 crore OR -ve value",IF(K3=0, "",+CONCATENATE(U4, L13,N13,L12,N12,L11,N11,L10,N10,L9,N9,L8," Only")))</f>
        <v>RMB Ten Thousand Three Hundred Fifty Two Only</v>
      </c>
      <c r="L6" s="1074"/>
      <c r="M6" s="1074"/>
      <c r="N6" s="1075"/>
      <c r="P6" s="1073" t="str">
        <f>IF(OR((P3&gt;9999999999),(P3&lt;0)),"Invalid Entry - More than 1000 crore OR -ve value",IF(P3=0, "",+CONCATENATE(U5, Q13,S13,Q12,S12,Q11,S11,Q10,S10,Q9,S9,Q8," Only")))</f>
        <v>INR Six Lac Ninety One Thousand Six Hundred Forty Seven Only</v>
      </c>
      <c r="Q6" s="1074"/>
      <c r="R6" s="1074"/>
      <c r="S6" s="1075"/>
      <c r="U6" s="1078" t="str">
        <f>VLOOKUP(1,T30:Y45,6,FALSE)</f>
        <v>USD 155885/- + EURO 4960/- + RMB 10352/- + INR 691647/-</v>
      </c>
      <c r="V6" s="1078"/>
      <c r="W6" s="1078"/>
      <c r="X6" s="1078"/>
      <c r="Y6" s="1078"/>
      <c r="Z6" s="1078"/>
      <c r="AA6" s="1078"/>
    </row>
    <row r="7" spans="1:27" ht="70.5" hidden="1" customHeight="1">
      <c r="A7" s="10"/>
      <c r="B7" s="11"/>
      <c r="C7" s="11"/>
      <c r="D7" s="12"/>
      <c r="E7" s="11"/>
      <c r="F7" s="10"/>
      <c r="G7" s="11"/>
      <c r="H7" s="11"/>
      <c r="I7" s="12"/>
      <c r="K7" s="10"/>
      <c r="L7" s="11"/>
      <c r="M7" s="11"/>
      <c r="N7" s="12"/>
      <c r="P7" s="10"/>
      <c r="Q7" s="11"/>
      <c r="R7" s="11"/>
      <c r="S7" s="12"/>
      <c r="U7" s="1079" t="str">
        <f>VLOOKUP(1,T10:Y25,6,FALSE)</f>
        <v>USD One Lac Fifty Five Thousand Eight Hundred Eighty Five Only plus EURO Four Thousand Nine Hundred Sixty Only plus RMB Ten Thousand Three Hundred Fifty Two Only plus INR Six Lac Ninety One Thousand Six Hundred Forty Seven Only</v>
      </c>
      <c r="V7" s="1080"/>
      <c r="W7" s="1080"/>
      <c r="X7" s="1080"/>
      <c r="Y7" s="1080"/>
      <c r="Z7" s="1080"/>
      <c r="AA7" s="108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509</v>
      </c>
      <c r="C18" s="11"/>
      <c r="D18" s="12"/>
      <c r="E18" s="11"/>
      <c r="F18" s="22">
        <v>4</v>
      </c>
      <c r="G18" s="23" t="s">
        <v>509</v>
      </c>
      <c r="H18" s="11"/>
      <c r="I18" s="12"/>
      <c r="K18" s="22">
        <v>4</v>
      </c>
      <c r="L18" s="23" t="s">
        <v>509</v>
      </c>
      <c r="M18" s="11"/>
      <c r="N18" s="12"/>
      <c r="P18" s="22">
        <v>4</v>
      </c>
      <c r="Q18" s="23" t="s">
        <v>509</v>
      </c>
      <c r="R18" s="11"/>
      <c r="S18" s="12"/>
      <c r="T18" s="16">
        <f t="shared" si="4"/>
        <v>0</v>
      </c>
      <c r="U18" s="1">
        <v>1</v>
      </c>
      <c r="V18" s="1">
        <v>0</v>
      </c>
      <c r="W18" s="1">
        <v>0</v>
      </c>
      <c r="X18" s="1">
        <v>0</v>
      </c>
      <c r="Y18" s="17" t="str">
        <f>IF(AND($A$3&gt;0,$F$3=0,$K$3=0,$P$3=0), $A$6, "")</f>
        <v/>
      </c>
    </row>
    <row r="19" spans="1:27" hidden="1">
      <c r="A19" s="22">
        <v>5</v>
      </c>
      <c r="B19" s="23" t="s">
        <v>510</v>
      </c>
      <c r="C19" s="11"/>
      <c r="D19" s="12"/>
      <c r="E19" s="11"/>
      <c r="F19" s="22">
        <v>5</v>
      </c>
      <c r="G19" s="23" t="s">
        <v>510</v>
      </c>
      <c r="H19" s="11"/>
      <c r="I19" s="12"/>
      <c r="K19" s="22">
        <v>5</v>
      </c>
      <c r="L19" s="23" t="s">
        <v>510</v>
      </c>
      <c r="M19" s="11"/>
      <c r="N19" s="12"/>
      <c r="P19" s="22">
        <v>5</v>
      </c>
      <c r="Q19" s="23" t="s">
        <v>510</v>
      </c>
      <c r="R19" s="11"/>
      <c r="S19" s="12"/>
      <c r="T19" s="16">
        <f t="shared" si="4"/>
        <v>0</v>
      </c>
      <c r="U19" s="1">
        <v>1</v>
      </c>
      <c r="V19" s="1">
        <v>0</v>
      </c>
      <c r="W19" s="1">
        <v>0</v>
      </c>
      <c r="X19" s="1">
        <v>1</v>
      </c>
      <c r="Y19" s="18" t="str">
        <f>IF(AND($A$3&gt;0,$F$3=0,$K$3=0,$P$3&gt;0),$A$6&amp;$AA$10&amp;$P$6, "")</f>
        <v/>
      </c>
    </row>
    <row r="20" spans="1:27" hidden="1">
      <c r="A20" s="22">
        <v>6</v>
      </c>
      <c r="B20" s="23" t="s">
        <v>511</v>
      </c>
      <c r="C20" s="11"/>
      <c r="D20" s="12"/>
      <c r="E20" s="11"/>
      <c r="F20" s="22">
        <v>6</v>
      </c>
      <c r="G20" s="23" t="s">
        <v>511</v>
      </c>
      <c r="H20" s="11"/>
      <c r="I20" s="12"/>
      <c r="K20" s="22">
        <v>6</v>
      </c>
      <c r="L20" s="23" t="s">
        <v>511</v>
      </c>
      <c r="M20" s="11"/>
      <c r="N20" s="12"/>
      <c r="P20" s="22">
        <v>6</v>
      </c>
      <c r="Q20" s="23" t="s">
        <v>511</v>
      </c>
      <c r="R20" s="11"/>
      <c r="S20" s="12"/>
      <c r="T20" s="16">
        <f t="shared" si="4"/>
        <v>0</v>
      </c>
      <c r="U20" s="1">
        <v>1</v>
      </c>
      <c r="V20" s="1">
        <v>0</v>
      </c>
      <c r="W20" s="1">
        <v>1</v>
      </c>
      <c r="X20" s="1">
        <v>0</v>
      </c>
      <c r="Y20" s="18" t="str">
        <f>IF(AND($A$3&gt;0,$F$3=0,$K$3&gt;0,$P$3=0),$A$6&amp;$AA$10&amp;$K$6, "")</f>
        <v/>
      </c>
    </row>
    <row r="21" spans="1:27" hidden="1">
      <c r="A21" s="22">
        <v>7</v>
      </c>
      <c r="B21" s="23" t="s">
        <v>512</v>
      </c>
      <c r="C21" s="11"/>
      <c r="D21" s="12"/>
      <c r="E21" s="11"/>
      <c r="F21" s="22">
        <v>7</v>
      </c>
      <c r="G21" s="23" t="s">
        <v>512</v>
      </c>
      <c r="H21" s="11"/>
      <c r="I21" s="12"/>
      <c r="K21" s="22">
        <v>7</v>
      </c>
      <c r="L21" s="23" t="s">
        <v>512</v>
      </c>
      <c r="M21" s="11"/>
      <c r="N21" s="12"/>
      <c r="P21" s="22">
        <v>7</v>
      </c>
      <c r="Q21" s="23" t="s">
        <v>512</v>
      </c>
      <c r="R21" s="11"/>
      <c r="S21" s="12"/>
      <c r="T21" s="16">
        <f t="shared" si="4"/>
        <v>0</v>
      </c>
      <c r="U21" s="1">
        <v>1</v>
      </c>
      <c r="V21" s="1">
        <v>0</v>
      </c>
      <c r="W21" s="1">
        <v>1</v>
      </c>
      <c r="X21" s="1">
        <v>1</v>
      </c>
      <c r="Y21" s="18" t="str">
        <f>IF(AND($A$3&gt;0,$F$3=0,$K$3&gt;0,$P$3&gt;0),$A$6&amp;$AA$10&amp;$K$6&amp;$AA$10&amp;$P$6, "")</f>
        <v/>
      </c>
    </row>
    <row r="22" spans="1:27" hidden="1">
      <c r="A22" s="22">
        <v>8</v>
      </c>
      <c r="B22" s="23" t="s">
        <v>513</v>
      </c>
      <c r="C22" s="11"/>
      <c r="D22" s="12"/>
      <c r="E22" s="11"/>
      <c r="F22" s="22">
        <v>8</v>
      </c>
      <c r="G22" s="23" t="s">
        <v>513</v>
      </c>
      <c r="H22" s="11"/>
      <c r="I22" s="12"/>
      <c r="K22" s="22">
        <v>8</v>
      </c>
      <c r="L22" s="23" t="s">
        <v>513</v>
      </c>
      <c r="M22" s="11"/>
      <c r="N22" s="12"/>
      <c r="P22" s="22">
        <v>8</v>
      </c>
      <c r="Q22" s="23" t="s">
        <v>513</v>
      </c>
      <c r="R22" s="11"/>
      <c r="S22" s="12"/>
      <c r="T22" s="16">
        <f t="shared" si="4"/>
        <v>0</v>
      </c>
      <c r="U22" s="1">
        <v>1</v>
      </c>
      <c r="V22" s="1">
        <v>1</v>
      </c>
      <c r="W22" s="1">
        <v>0</v>
      </c>
      <c r="X22" s="1">
        <v>0</v>
      </c>
      <c r="Y22" s="18" t="str">
        <f>IF(AND($A$3&gt;0,$F$3&gt;0,$K$3=0,$P$3=0),$A$6&amp;$AA$10&amp;$F$6, "")</f>
        <v/>
      </c>
    </row>
    <row r="23" spans="1:27" hidden="1">
      <c r="A23" s="22">
        <v>9</v>
      </c>
      <c r="B23" s="23" t="s">
        <v>514</v>
      </c>
      <c r="C23" s="11"/>
      <c r="D23" s="12"/>
      <c r="E23" s="11"/>
      <c r="F23" s="22">
        <v>9</v>
      </c>
      <c r="G23" s="23" t="s">
        <v>514</v>
      </c>
      <c r="H23" s="11"/>
      <c r="I23" s="12"/>
      <c r="K23" s="22">
        <v>9</v>
      </c>
      <c r="L23" s="23" t="s">
        <v>514</v>
      </c>
      <c r="M23" s="11"/>
      <c r="N23" s="12"/>
      <c r="P23" s="22">
        <v>9</v>
      </c>
      <c r="Q23" s="23" t="s">
        <v>514</v>
      </c>
      <c r="R23" s="11"/>
      <c r="S23" s="12"/>
      <c r="T23" s="16">
        <f t="shared" si="4"/>
        <v>0</v>
      </c>
      <c r="U23" s="1">
        <v>1</v>
      </c>
      <c r="V23" s="1">
        <v>1</v>
      </c>
      <c r="W23" s="1">
        <v>0</v>
      </c>
      <c r="X23" s="1">
        <v>1</v>
      </c>
      <c r="Y23" s="18" t="str">
        <f>IF(AND($A$3&gt;0,$F$3&gt;0,$K$3=0,$P$3&gt;0),$A$6&amp;$AA$10&amp;$F$6&amp;$AA$10&amp;$P$6, "")</f>
        <v/>
      </c>
    </row>
    <row r="24" spans="1:27" hidden="1">
      <c r="A24" s="22">
        <v>10</v>
      </c>
      <c r="B24" s="23" t="s">
        <v>515</v>
      </c>
      <c r="C24" s="11"/>
      <c r="D24" s="12"/>
      <c r="E24" s="11"/>
      <c r="F24" s="22">
        <v>10</v>
      </c>
      <c r="G24" s="23" t="s">
        <v>515</v>
      </c>
      <c r="H24" s="11"/>
      <c r="I24" s="12"/>
      <c r="K24" s="22">
        <v>10</v>
      </c>
      <c r="L24" s="23" t="s">
        <v>515</v>
      </c>
      <c r="M24" s="11"/>
      <c r="N24" s="12"/>
      <c r="P24" s="22">
        <v>10</v>
      </c>
      <c r="Q24" s="23" t="s">
        <v>515</v>
      </c>
      <c r="R24" s="11"/>
      <c r="S24" s="12"/>
      <c r="T24" s="16">
        <f t="shared" si="4"/>
        <v>0</v>
      </c>
      <c r="U24" s="1">
        <v>1</v>
      </c>
      <c r="V24" s="1">
        <v>1</v>
      </c>
      <c r="W24" s="1">
        <v>1</v>
      </c>
      <c r="X24" s="1">
        <v>0</v>
      </c>
      <c r="Y24" s="18" t="str">
        <f>IF(AND($A$3&gt;0,$F$3&gt;0,$K$3&gt;0,$P$3=0),$A$6&amp;$AA$10&amp;$F$6&amp;$AA$10&amp;$K$6, "")</f>
        <v/>
      </c>
    </row>
    <row r="25" spans="1:27" hidden="1">
      <c r="A25" s="22">
        <v>11</v>
      </c>
      <c r="B25" s="23" t="s">
        <v>516</v>
      </c>
      <c r="C25" s="11"/>
      <c r="D25" s="12"/>
      <c r="E25" s="11"/>
      <c r="F25" s="22">
        <v>11</v>
      </c>
      <c r="G25" s="23" t="s">
        <v>516</v>
      </c>
      <c r="H25" s="11"/>
      <c r="I25" s="12"/>
      <c r="K25" s="22">
        <v>11</v>
      </c>
      <c r="L25" s="23" t="s">
        <v>516</v>
      </c>
      <c r="M25" s="11"/>
      <c r="N25" s="12"/>
      <c r="P25" s="22">
        <v>11</v>
      </c>
      <c r="Q25" s="23" t="s">
        <v>516</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517</v>
      </c>
      <c r="C26" s="11"/>
      <c r="D26" s="12"/>
      <c r="E26" s="11"/>
      <c r="F26" s="22">
        <v>12</v>
      </c>
      <c r="G26" s="23" t="s">
        <v>517</v>
      </c>
      <c r="H26" s="11"/>
      <c r="I26" s="12"/>
      <c r="K26" s="22">
        <v>12</v>
      </c>
      <c r="L26" s="23" t="s">
        <v>517</v>
      </c>
      <c r="M26" s="11"/>
      <c r="N26" s="12"/>
      <c r="P26" s="22">
        <v>12</v>
      </c>
      <c r="Q26" s="23" t="s">
        <v>517</v>
      </c>
      <c r="R26" s="11"/>
      <c r="S26" s="12"/>
    </row>
    <row r="27" spans="1:27" hidden="1">
      <c r="A27" s="22">
        <v>13</v>
      </c>
      <c r="B27" s="23" t="s">
        <v>518</v>
      </c>
      <c r="C27" s="11"/>
      <c r="D27" s="12"/>
      <c r="E27" s="11"/>
      <c r="F27" s="22">
        <v>13</v>
      </c>
      <c r="G27" s="23" t="s">
        <v>518</v>
      </c>
      <c r="H27" s="11"/>
      <c r="I27" s="12"/>
      <c r="K27" s="22">
        <v>13</v>
      </c>
      <c r="L27" s="23" t="s">
        <v>518</v>
      </c>
      <c r="M27" s="11"/>
      <c r="N27" s="12"/>
      <c r="P27" s="22">
        <v>13</v>
      </c>
      <c r="Q27" s="23" t="s">
        <v>518</v>
      </c>
      <c r="R27" s="11"/>
      <c r="S27" s="12"/>
    </row>
    <row r="28" spans="1:27" hidden="1">
      <c r="A28" s="22">
        <v>14</v>
      </c>
      <c r="B28" s="23" t="s">
        <v>519</v>
      </c>
      <c r="C28" s="11"/>
      <c r="D28" s="12"/>
      <c r="E28" s="11"/>
      <c r="F28" s="22">
        <v>14</v>
      </c>
      <c r="G28" s="23" t="s">
        <v>519</v>
      </c>
      <c r="H28" s="11"/>
      <c r="I28" s="12"/>
      <c r="K28" s="22">
        <v>14</v>
      </c>
      <c r="L28" s="23" t="s">
        <v>519</v>
      </c>
      <c r="M28" s="11"/>
      <c r="N28" s="12"/>
      <c r="P28" s="22">
        <v>14</v>
      </c>
      <c r="Q28" s="23" t="s">
        <v>519</v>
      </c>
      <c r="R28" s="11"/>
      <c r="S28" s="12"/>
    </row>
    <row r="29" spans="1:27" hidden="1">
      <c r="A29" s="22">
        <v>15</v>
      </c>
      <c r="B29" s="23" t="s">
        <v>520</v>
      </c>
      <c r="C29" s="11"/>
      <c r="D29" s="12"/>
      <c r="E29" s="11"/>
      <c r="F29" s="22">
        <v>15</v>
      </c>
      <c r="G29" s="23" t="s">
        <v>520</v>
      </c>
      <c r="H29" s="11"/>
      <c r="I29" s="12"/>
      <c r="K29" s="22">
        <v>15</v>
      </c>
      <c r="L29" s="23" t="s">
        <v>520</v>
      </c>
      <c r="M29" s="11"/>
      <c r="N29" s="12"/>
      <c r="P29" s="22">
        <v>15</v>
      </c>
      <c r="Q29" s="23" t="s">
        <v>520</v>
      </c>
      <c r="R29" s="11"/>
      <c r="S29" s="12"/>
    </row>
    <row r="30" spans="1:27" hidden="1">
      <c r="A30" s="22">
        <v>16</v>
      </c>
      <c r="B30" s="23" t="s">
        <v>521</v>
      </c>
      <c r="C30" s="11"/>
      <c r="D30" s="12"/>
      <c r="E30" s="11"/>
      <c r="F30" s="22">
        <v>16</v>
      </c>
      <c r="G30" s="23" t="s">
        <v>521</v>
      </c>
      <c r="H30" s="11"/>
      <c r="I30" s="12"/>
      <c r="K30" s="22">
        <v>16</v>
      </c>
      <c r="L30" s="23" t="s">
        <v>521</v>
      </c>
      <c r="M30" s="11"/>
      <c r="N30" s="12"/>
      <c r="P30" s="22">
        <v>16</v>
      </c>
      <c r="Q30" s="23" t="s">
        <v>521</v>
      </c>
      <c r="R30" s="11"/>
      <c r="S30" s="12"/>
      <c r="T30" s="16">
        <f>IF(Y30="",0, 1)</f>
        <v>0</v>
      </c>
      <c r="U30" s="1">
        <v>0</v>
      </c>
      <c r="V30" s="1">
        <v>0</v>
      </c>
      <c r="W30" s="1">
        <v>0</v>
      </c>
      <c r="X30" s="1">
        <v>0</v>
      </c>
      <c r="Y30" s="17" t="str">
        <f>IF(AND($A$3=0,$F$3=0,$K$3=0,$P$3=0)," 0/-", "")</f>
        <v/>
      </c>
      <c r="AA30" s="1" t="s">
        <v>170</v>
      </c>
    </row>
    <row r="31" spans="1:27" hidden="1">
      <c r="A31" s="22">
        <v>17</v>
      </c>
      <c r="B31" s="23" t="s">
        <v>522</v>
      </c>
      <c r="C31" s="11"/>
      <c r="D31" s="12"/>
      <c r="E31" s="11"/>
      <c r="F31" s="22">
        <v>17</v>
      </c>
      <c r="G31" s="23" t="s">
        <v>522</v>
      </c>
      <c r="H31" s="11"/>
      <c r="I31" s="12"/>
      <c r="K31" s="22">
        <v>17</v>
      </c>
      <c r="L31" s="23" t="s">
        <v>522</v>
      </c>
      <c r="M31" s="11"/>
      <c r="N31" s="12"/>
      <c r="P31" s="22">
        <v>17</v>
      </c>
      <c r="Q31" s="23" t="s">
        <v>522</v>
      </c>
      <c r="R31" s="11"/>
      <c r="S31" s="12"/>
      <c r="T31" s="16">
        <f t="shared" ref="T31:T45" si="5">IF(Y31="",0, 1)</f>
        <v>0</v>
      </c>
      <c r="U31" s="1">
        <v>0</v>
      </c>
      <c r="V31" s="1">
        <v>0</v>
      </c>
      <c r="W31" s="1">
        <v>0</v>
      </c>
      <c r="X31" s="1">
        <v>1</v>
      </c>
      <c r="Y31" s="18" t="str">
        <f>IF(AND($A$3=0,$F$3=0,$K$3=0,$P$3&gt;0),$U$5&amp;$P$3&amp;$AA$32, "")</f>
        <v/>
      </c>
      <c r="AA31" s="1" t="s">
        <v>171</v>
      </c>
    </row>
    <row r="32" spans="1:27" hidden="1">
      <c r="A32" s="22">
        <v>18</v>
      </c>
      <c r="B32" s="23" t="s">
        <v>523</v>
      </c>
      <c r="C32" s="11"/>
      <c r="D32" s="12"/>
      <c r="E32" s="11"/>
      <c r="F32" s="22">
        <v>18</v>
      </c>
      <c r="G32" s="23" t="s">
        <v>523</v>
      </c>
      <c r="H32" s="11"/>
      <c r="I32" s="12"/>
      <c r="K32" s="22">
        <v>18</v>
      </c>
      <c r="L32" s="23" t="s">
        <v>523</v>
      </c>
      <c r="M32" s="11"/>
      <c r="N32" s="12"/>
      <c r="P32" s="22">
        <v>18</v>
      </c>
      <c r="Q32" s="23" t="s">
        <v>523</v>
      </c>
      <c r="R32" s="11"/>
      <c r="S32" s="12"/>
      <c r="T32" s="16">
        <f t="shared" si="5"/>
        <v>0</v>
      </c>
      <c r="U32" s="1">
        <v>0</v>
      </c>
      <c r="V32" s="1">
        <v>0</v>
      </c>
      <c r="W32" s="1">
        <v>1</v>
      </c>
      <c r="X32" s="1">
        <v>0</v>
      </c>
      <c r="Y32" s="18" t="str">
        <f>IF(AND($A$3=0,$F$3=0,$K$3&gt;0,$P$3=0),$U$4&amp;$K$3&amp;$AA$32, "")</f>
        <v/>
      </c>
      <c r="AA32" s="1" t="s">
        <v>172</v>
      </c>
    </row>
    <row r="33" spans="1:25" hidden="1">
      <c r="A33" s="22">
        <v>19</v>
      </c>
      <c r="B33" s="23" t="s">
        <v>524</v>
      </c>
      <c r="C33" s="11"/>
      <c r="D33" s="12"/>
      <c r="E33" s="11"/>
      <c r="F33" s="22">
        <v>19</v>
      </c>
      <c r="G33" s="23" t="s">
        <v>524</v>
      </c>
      <c r="H33" s="11"/>
      <c r="I33" s="12"/>
      <c r="K33" s="22">
        <v>19</v>
      </c>
      <c r="L33" s="23" t="s">
        <v>524</v>
      </c>
      <c r="M33" s="11"/>
      <c r="N33" s="12"/>
      <c r="P33" s="22">
        <v>19</v>
      </c>
      <c r="Q33" s="23" t="s">
        <v>524</v>
      </c>
      <c r="R33" s="11"/>
      <c r="S33" s="12"/>
      <c r="T33" s="16">
        <f t="shared" si="5"/>
        <v>0</v>
      </c>
      <c r="U33" s="1">
        <v>0</v>
      </c>
      <c r="V33" s="1">
        <v>0</v>
      </c>
      <c r="W33" s="1">
        <v>1</v>
      </c>
      <c r="X33" s="1">
        <v>1</v>
      </c>
      <c r="Y33" s="18" t="str">
        <f>IF(AND($A$3=0,$F$3=0,$K$3&gt;0,$P$3&gt;0),$U$4&amp;$K$3&amp;$AA$31&amp;$U$5&amp;$P$3&amp;$AA$32, "")</f>
        <v/>
      </c>
    </row>
    <row r="34" spans="1:25" hidden="1">
      <c r="A34" s="22">
        <v>20</v>
      </c>
      <c r="B34" s="23" t="s">
        <v>525</v>
      </c>
      <c r="C34" s="11"/>
      <c r="D34" s="12"/>
      <c r="E34" s="11"/>
      <c r="F34" s="22">
        <v>20</v>
      </c>
      <c r="G34" s="23" t="s">
        <v>525</v>
      </c>
      <c r="H34" s="11"/>
      <c r="I34" s="12"/>
      <c r="K34" s="22">
        <v>20</v>
      </c>
      <c r="L34" s="23" t="s">
        <v>525</v>
      </c>
      <c r="M34" s="11"/>
      <c r="N34" s="12"/>
      <c r="P34" s="22">
        <v>20</v>
      </c>
      <c r="Q34" s="23" t="s">
        <v>525</v>
      </c>
      <c r="R34" s="11"/>
      <c r="S34" s="12"/>
      <c r="T34" s="16">
        <f t="shared" si="5"/>
        <v>0</v>
      </c>
      <c r="U34" s="1">
        <v>0</v>
      </c>
      <c r="V34" s="1">
        <v>1</v>
      </c>
      <c r="W34" s="1">
        <v>0</v>
      </c>
      <c r="X34" s="1">
        <v>0</v>
      </c>
      <c r="Y34" s="18" t="str">
        <f>IF(AND($A$3=0,$F$3&gt;0,$K$3=0,$P$3=0),$U$3&amp;$F$3&amp;$AA$32, "")</f>
        <v/>
      </c>
    </row>
    <row r="35" spans="1:25" hidden="1">
      <c r="A35" s="22">
        <v>21</v>
      </c>
      <c r="B35" s="23" t="s">
        <v>526</v>
      </c>
      <c r="C35" s="11"/>
      <c r="D35" s="12"/>
      <c r="E35" s="11"/>
      <c r="F35" s="22">
        <v>21</v>
      </c>
      <c r="G35" s="23" t="s">
        <v>526</v>
      </c>
      <c r="H35" s="11"/>
      <c r="I35" s="12"/>
      <c r="K35" s="22">
        <v>21</v>
      </c>
      <c r="L35" s="23" t="s">
        <v>526</v>
      </c>
      <c r="M35" s="11"/>
      <c r="N35" s="12"/>
      <c r="P35" s="22">
        <v>21</v>
      </c>
      <c r="Q35" s="23" t="s">
        <v>526</v>
      </c>
      <c r="R35" s="11"/>
      <c r="S35" s="12"/>
      <c r="T35" s="16">
        <f t="shared" si="5"/>
        <v>0</v>
      </c>
      <c r="U35" s="1">
        <v>0</v>
      </c>
      <c r="V35" s="1">
        <v>1</v>
      </c>
      <c r="W35" s="1">
        <v>0</v>
      </c>
      <c r="X35" s="1">
        <v>1</v>
      </c>
      <c r="Y35" s="18" t="str">
        <f>IF(AND($A$3=0,$F$3&gt;0,$K$3=0,$P$3&gt;0),$U$3&amp;$F$3&amp;$AA$31&amp;$U$5&amp;$P$3&amp;$AA$32, "")</f>
        <v/>
      </c>
    </row>
    <row r="36" spans="1:25" hidden="1">
      <c r="A36" s="22">
        <v>22</v>
      </c>
      <c r="B36" s="23" t="s">
        <v>527</v>
      </c>
      <c r="C36" s="11"/>
      <c r="D36" s="12"/>
      <c r="E36" s="11"/>
      <c r="F36" s="22">
        <v>22</v>
      </c>
      <c r="G36" s="23" t="s">
        <v>527</v>
      </c>
      <c r="H36" s="11"/>
      <c r="I36" s="12"/>
      <c r="K36" s="22">
        <v>22</v>
      </c>
      <c r="L36" s="23" t="s">
        <v>527</v>
      </c>
      <c r="M36" s="11"/>
      <c r="N36" s="12"/>
      <c r="P36" s="22">
        <v>22</v>
      </c>
      <c r="Q36" s="23" t="s">
        <v>527</v>
      </c>
      <c r="R36" s="11"/>
      <c r="S36" s="12"/>
      <c r="T36" s="16">
        <f t="shared" si="5"/>
        <v>0</v>
      </c>
      <c r="U36" s="1">
        <v>0</v>
      </c>
      <c r="V36" s="1">
        <v>1</v>
      </c>
      <c r="W36" s="1">
        <v>1</v>
      </c>
      <c r="X36" s="1">
        <v>0</v>
      </c>
      <c r="Y36" s="18" t="str">
        <f>IF(AND($A$3=0,$F$3&gt;0,$K$3&gt;0,$P$3=0),$U$3&amp;$F$3&amp;$AA$31&amp;$U$4&amp;$K$3, "")</f>
        <v/>
      </c>
    </row>
    <row r="37" spans="1:25" hidden="1">
      <c r="A37" s="22">
        <v>23</v>
      </c>
      <c r="B37" s="23" t="s">
        <v>528</v>
      </c>
      <c r="C37" s="11"/>
      <c r="D37" s="12"/>
      <c r="E37" s="11"/>
      <c r="F37" s="22">
        <v>23</v>
      </c>
      <c r="G37" s="23" t="s">
        <v>528</v>
      </c>
      <c r="H37" s="11"/>
      <c r="I37" s="12"/>
      <c r="K37" s="22">
        <v>23</v>
      </c>
      <c r="L37" s="23" t="s">
        <v>528</v>
      </c>
      <c r="M37" s="11"/>
      <c r="N37" s="12"/>
      <c r="P37" s="22">
        <v>23</v>
      </c>
      <c r="Q37" s="23" t="s">
        <v>528</v>
      </c>
      <c r="R37" s="11"/>
      <c r="S37" s="12"/>
      <c r="T37" s="16">
        <f t="shared" si="5"/>
        <v>0</v>
      </c>
      <c r="U37" s="1">
        <v>0</v>
      </c>
      <c r="V37" s="1">
        <v>1</v>
      </c>
      <c r="W37" s="1">
        <v>1</v>
      </c>
      <c r="X37" s="1">
        <v>1</v>
      </c>
      <c r="Y37" s="24" t="str">
        <f>IF(AND($A$3=0,$F$3&gt;0,$K$3&gt;0,$P$3&gt;0),$U$3&amp;$F$3&amp;$AA$31&amp;$U$4&amp;$K$3&amp;$AA$31&amp;$U$5&amp;$P$3&amp;$AA$32, "")</f>
        <v/>
      </c>
    </row>
    <row r="38" spans="1:25" hidden="1">
      <c r="A38" s="22">
        <v>24</v>
      </c>
      <c r="B38" s="23" t="s">
        <v>529</v>
      </c>
      <c r="C38" s="11"/>
      <c r="D38" s="12"/>
      <c r="E38" s="11"/>
      <c r="F38" s="22">
        <v>24</v>
      </c>
      <c r="G38" s="23" t="s">
        <v>529</v>
      </c>
      <c r="H38" s="11"/>
      <c r="I38" s="12"/>
      <c r="K38" s="22">
        <v>24</v>
      </c>
      <c r="L38" s="23" t="s">
        <v>529</v>
      </c>
      <c r="M38" s="11"/>
      <c r="N38" s="12"/>
      <c r="P38" s="22">
        <v>24</v>
      </c>
      <c r="Q38" s="23" t="s">
        <v>529</v>
      </c>
      <c r="R38" s="11"/>
      <c r="S38" s="12"/>
      <c r="T38" s="16">
        <f t="shared" si="5"/>
        <v>0</v>
      </c>
      <c r="U38" s="1">
        <v>1</v>
      </c>
      <c r="V38" s="1">
        <v>0</v>
      </c>
      <c r="W38" s="1">
        <v>0</v>
      </c>
      <c r="X38" s="1">
        <v>0</v>
      </c>
      <c r="Y38" s="17" t="str">
        <f>IF(AND($A$3&gt;0,$F$3=0,$K$3=0,$P$3=0), $U$2&amp;$A$3&amp;$AA$32, "")</f>
        <v/>
      </c>
    </row>
    <row r="39" spans="1:25" hidden="1">
      <c r="A39" s="22">
        <v>25</v>
      </c>
      <c r="B39" s="23" t="s">
        <v>530</v>
      </c>
      <c r="C39" s="11"/>
      <c r="D39" s="12"/>
      <c r="E39" s="11"/>
      <c r="F39" s="22">
        <v>25</v>
      </c>
      <c r="G39" s="23" t="s">
        <v>530</v>
      </c>
      <c r="H39" s="11"/>
      <c r="I39" s="12"/>
      <c r="K39" s="22">
        <v>25</v>
      </c>
      <c r="L39" s="23" t="s">
        <v>530</v>
      </c>
      <c r="M39" s="11"/>
      <c r="N39" s="12"/>
      <c r="P39" s="22">
        <v>25</v>
      </c>
      <c r="Q39" s="23" t="s">
        <v>530</v>
      </c>
      <c r="R39" s="11"/>
      <c r="S39" s="12"/>
      <c r="T39" s="16">
        <f t="shared" si="5"/>
        <v>0</v>
      </c>
      <c r="U39" s="1">
        <v>1</v>
      </c>
      <c r="V39" s="1">
        <v>0</v>
      </c>
      <c r="W39" s="1">
        <v>0</v>
      </c>
      <c r="X39" s="1">
        <v>1</v>
      </c>
      <c r="Y39" s="18" t="str">
        <f>IF(AND($A$3&gt;0,$F$3=0,$K$3=0,$P$3&gt;0),$U$2&amp;$A$3&amp;$AA$31&amp;$U$5&amp;$P$3&amp;$AA$32, "")</f>
        <v/>
      </c>
    </row>
    <row r="40" spans="1:25" hidden="1">
      <c r="A40" s="22">
        <v>26</v>
      </c>
      <c r="B40" s="23" t="s">
        <v>531</v>
      </c>
      <c r="C40" s="11"/>
      <c r="D40" s="12"/>
      <c r="E40" s="11"/>
      <c r="F40" s="22">
        <v>26</v>
      </c>
      <c r="G40" s="23" t="s">
        <v>531</v>
      </c>
      <c r="H40" s="11"/>
      <c r="I40" s="12"/>
      <c r="K40" s="22">
        <v>26</v>
      </c>
      <c r="L40" s="23" t="s">
        <v>531</v>
      </c>
      <c r="M40" s="11"/>
      <c r="N40" s="12"/>
      <c r="P40" s="22">
        <v>26</v>
      </c>
      <c r="Q40" s="23" t="s">
        <v>531</v>
      </c>
      <c r="R40" s="11"/>
      <c r="S40" s="12"/>
      <c r="T40" s="16">
        <f t="shared" si="5"/>
        <v>0</v>
      </c>
      <c r="U40" s="1">
        <v>1</v>
      </c>
      <c r="V40" s="1">
        <v>0</v>
      </c>
      <c r="W40" s="1">
        <v>1</v>
      </c>
      <c r="X40" s="1">
        <v>0</v>
      </c>
      <c r="Y40" s="18" t="str">
        <f>IF(AND($A$3&gt;0,$F$3=0,$K$3&gt;0,$P$3=0),$U$2&amp;$A$3&amp;$AA$31&amp;$U$4&amp;$K$3, "")</f>
        <v/>
      </c>
    </row>
    <row r="41" spans="1:25" hidden="1">
      <c r="A41" s="22">
        <v>27</v>
      </c>
      <c r="B41" s="23" t="s">
        <v>532</v>
      </c>
      <c r="C41" s="11"/>
      <c r="D41" s="12"/>
      <c r="E41" s="11"/>
      <c r="F41" s="22">
        <v>27</v>
      </c>
      <c r="G41" s="23" t="s">
        <v>532</v>
      </c>
      <c r="H41" s="11"/>
      <c r="I41" s="12"/>
      <c r="K41" s="22">
        <v>27</v>
      </c>
      <c r="L41" s="23" t="s">
        <v>532</v>
      </c>
      <c r="M41" s="11"/>
      <c r="N41" s="12"/>
      <c r="P41" s="22">
        <v>27</v>
      </c>
      <c r="Q41" s="23" t="s">
        <v>532</v>
      </c>
      <c r="R41" s="11"/>
      <c r="S41" s="12"/>
      <c r="T41" s="16">
        <f t="shared" si="5"/>
        <v>0</v>
      </c>
      <c r="U41" s="1">
        <v>1</v>
      </c>
      <c r="V41" s="1">
        <v>0</v>
      </c>
      <c r="W41" s="1">
        <v>1</v>
      </c>
      <c r="X41" s="1">
        <v>1</v>
      </c>
      <c r="Y41" s="18" t="str">
        <f>IF(AND($A$3&gt;0,$F$3=0,$K$3&gt;0,$P$3&gt;0),$U$2&amp;$A$3&amp;$AA$31&amp;$U$4&amp;$K$3&amp;$AA$31&amp;$U$5&amp;$P$3&amp;$AA$32, "")</f>
        <v/>
      </c>
    </row>
    <row r="42" spans="1:25" hidden="1">
      <c r="A42" s="22">
        <v>28</v>
      </c>
      <c r="B42" s="23" t="s">
        <v>533</v>
      </c>
      <c r="C42" s="11"/>
      <c r="D42" s="12"/>
      <c r="E42" s="11"/>
      <c r="F42" s="22">
        <v>28</v>
      </c>
      <c r="G42" s="23" t="s">
        <v>533</v>
      </c>
      <c r="H42" s="11"/>
      <c r="I42" s="12"/>
      <c r="K42" s="22">
        <v>28</v>
      </c>
      <c r="L42" s="23" t="s">
        <v>533</v>
      </c>
      <c r="M42" s="11"/>
      <c r="N42" s="12"/>
      <c r="P42" s="22">
        <v>28</v>
      </c>
      <c r="Q42" s="23" t="s">
        <v>533</v>
      </c>
      <c r="R42" s="11"/>
      <c r="S42" s="12"/>
      <c r="T42" s="16">
        <f t="shared" si="5"/>
        <v>0</v>
      </c>
      <c r="U42" s="1">
        <v>1</v>
      </c>
      <c r="V42" s="1">
        <v>1</v>
      </c>
      <c r="W42" s="1">
        <v>0</v>
      </c>
      <c r="X42" s="1">
        <v>0</v>
      </c>
      <c r="Y42" s="18" t="str">
        <f>IF(AND($A$3&gt;0,$F$3&gt;0,$K$3=0,$P$3=0),$U$2&amp;$A$3&amp;$AA$31&amp;$U$3&amp;$F$3, "")</f>
        <v/>
      </c>
    </row>
    <row r="43" spans="1:25" hidden="1">
      <c r="A43" s="22">
        <v>29</v>
      </c>
      <c r="B43" s="23" t="s">
        <v>534</v>
      </c>
      <c r="C43" s="11"/>
      <c r="D43" s="12"/>
      <c r="E43" s="11"/>
      <c r="F43" s="22">
        <v>29</v>
      </c>
      <c r="G43" s="23" t="s">
        <v>534</v>
      </c>
      <c r="H43" s="11"/>
      <c r="I43" s="12"/>
      <c r="K43" s="22">
        <v>29</v>
      </c>
      <c r="L43" s="23" t="s">
        <v>534</v>
      </c>
      <c r="M43" s="11"/>
      <c r="N43" s="12"/>
      <c r="P43" s="22">
        <v>29</v>
      </c>
      <c r="Q43" s="23" t="s">
        <v>534</v>
      </c>
      <c r="R43" s="11"/>
      <c r="S43" s="12"/>
      <c r="T43" s="16">
        <f t="shared" si="5"/>
        <v>0</v>
      </c>
      <c r="U43" s="1">
        <v>1</v>
      </c>
      <c r="V43" s="1">
        <v>1</v>
      </c>
      <c r="W43" s="1">
        <v>0</v>
      </c>
      <c r="X43" s="1">
        <v>1</v>
      </c>
      <c r="Y43" s="18" t="str">
        <f>IF(AND($A$3&gt;0,$F$3&gt;0,$K$3=0,$P$3&gt;0),$U$2&amp;$A$3&amp;$AA$31&amp;$U$3&amp;$F$3&amp;$AA$31&amp;$U$5&amp;$P$3&amp;$AA$32, "")</f>
        <v/>
      </c>
    </row>
    <row r="44" spans="1:25" hidden="1">
      <c r="A44" s="22">
        <v>30</v>
      </c>
      <c r="B44" s="23" t="s">
        <v>535</v>
      </c>
      <c r="C44" s="11"/>
      <c r="D44" s="12"/>
      <c r="E44" s="11"/>
      <c r="F44" s="22">
        <v>30</v>
      </c>
      <c r="G44" s="23" t="s">
        <v>535</v>
      </c>
      <c r="H44" s="11"/>
      <c r="I44" s="12"/>
      <c r="K44" s="22">
        <v>30</v>
      </c>
      <c r="L44" s="23" t="s">
        <v>535</v>
      </c>
      <c r="M44" s="11"/>
      <c r="N44" s="12"/>
      <c r="P44" s="22">
        <v>30</v>
      </c>
      <c r="Q44" s="23" t="s">
        <v>535</v>
      </c>
      <c r="R44" s="11"/>
      <c r="S44" s="12"/>
      <c r="T44" s="16">
        <f t="shared" si="5"/>
        <v>0</v>
      </c>
      <c r="U44" s="1">
        <v>1</v>
      </c>
      <c r="V44" s="1">
        <v>1</v>
      </c>
      <c r="W44" s="1">
        <v>1</v>
      </c>
      <c r="X44" s="1">
        <v>0</v>
      </c>
      <c r="Y44" s="18" t="str">
        <f>IF(AND($A$3&gt;0,$F$3&gt;0,$K$3&gt;0,$P$3=0),$U$2&amp;$A$3&amp;$AA$31&amp;$U$3&amp;$F$3&amp;$AA$31&amp;$U$4&amp;$K$3, "")</f>
        <v/>
      </c>
    </row>
    <row r="45" spans="1:25" hidden="1">
      <c r="A45" s="22">
        <v>31</v>
      </c>
      <c r="B45" s="23" t="s">
        <v>536</v>
      </c>
      <c r="C45" s="11"/>
      <c r="D45" s="12"/>
      <c r="E45" s="11"/>
      <c r="F45" s="22">
        <v>31</v>
      </c>
      <c r="G45" s="23" t="s">
        <v>536</v>
      </c>
      <c r="H45" s="11"/>
      <c r="I45" s="12"/>
      <c r="K45" s="22">
        <v>31</v>
      </c>
      <c r="L45" s="23" t="s">
        <v>536</v>
      </c>
      <c r="M45" s="11"/>
      <c r="N45" s="12"/>
      <c r="P45" s="22">
        <v>31</v>
      </c>
      <c r="Q45" s="23" t="s">
        <v>536</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537</v>
      </c>
      <c r="C46" s="11"/>
      <c r="D46" s="12"/>
      <c r="E46" s="11"/>
      <c r="F46" s="22">
        <v>32</v>
      </c>
      <c r="G46" s="23" t="s">
        <v>537</v>
      </c>
      <c r="H46" s="11"/>
      <c r="I46" s="12"/>
      <c r="K46" s="22">
        <v>32</v>
      </c>
      <c r="L46" s="23" t="s">
        <v>537</v>
      </c>
      <c r="M46" s="11"/>
      <c r="N46" s="12"/>
      <c r="P46" s="22">
        <v>32</v>
      </c>
      <c r="Q46" s="23" t="s">
        <v>537</v>
      </c>
      <c r="R46" s="11"/>
      <c r="S46" s="12"/>
    </row>
    <row r="47" spans="1:25" hidden="1">
      <c r="A47" s="22">
        <v>33</v>
      </c>
      <c r="B47" s="23" t="s">
        <v>538</v>
      </c>
      <c r="C47" s="11"/>
      <c r="D47" s="12"/>
      <c r="E47" s="11"/>
      <c r="F47" s="22">
        <v>33</v>
      </c>
      <c r="G47" s="23" t="s">
        <v>538</v>
      </c>
      <c r="H47" s="11"/>
      <c r="I47" s="12"/>
      <c r="K47" s="22">
        <v>33</v>
      </c>
      <c r="L47" s="23" t="s">
        <v>538</v>
      </c>
      <c r="M47" s="11"/>
      <c r="N47" s="12"/>
      <c r="P47" s="22">
        <v>33</v>
      </c>
      <c r="Q47" s="23" t="s">
        <v>538</v>
      </c>
      <c r="R47" s="11"/>
      <c r="S47" s="12"/>
    </row>
    <row r="48" spans="1:25" hidden="1">
      <c r="A48" s="22">
        <v>34</v>
      </c>
      <c r="B48" s="23" t="s">
        <v>539</v>
      </c>
      <c r="C48" s="11"/>
      <c r="D48" s="12"/>
      <c r="E48" s="11"/>
      <c r="F48" s="22">
        <v>34</v>
      </c>
      <c r="G48" s="23" t="s">
        <v>539</v>
      </c>
      <c r="H48" s="11"/>
      <c r="I48" s="12"/>
      <c r="K48" s="22">
        <v>34</v>
      </c>
      <c r="L48" s="23" t="s">
        <v>539</v>
      </c>
      <c r="M48" s="11"/>
      <c r="N48" s="12"/>
      <c r="P48" s="22">
        <v>34</v>
      </c>
      <c r="Q48" s="23" t="s">
        <v>539</v>
      </c>
      <c r="R48" s="11"/>
      <c r="S48" s="12"/>
    </row>
    <row r="49" spans="1:19" hidden="1">
      <c r="A49" s="22">
        <v>35</v>
      </c>
      <c r="B49" s="23" t="s">
        <v>173</v>
      </c>
      <c r="C49" s="11"/>
      <c r="D49" s="12"/>
      <c r="E49" s="11"/>
      <c r="F49" s="22">
        <v>35</v>
      </c>
      <c r="G49" s="23" t="s">
        <v>173</v>
      </c>
      <c r="H49" s="11"/>
      <c r="I49" s="12"/>
      <c r="K49" s="22">
        <v>35</v>
      </c>
      <c r="L49" s="23" t="s">
        <v>173</v>
      </c>
      <c r="M49" s="11"/>
      <c r="N49" s="12"/>
      <c r="P49" s="22">
        <v>35</v>
      </c>
      <c r="Q49" s="23" t="s">
        <v>173</v>
      </c>
      <c r="R49" s="11"/>
      <c r="S49" s="12"/>
    </row>
    <row r="50" spans="1:19" hidden="1">
      <c r="A50" s="22">
        <v>36</v>
      </c>
      <c r="B50" s="23" t="s">
        <v>540</v>
      </c>
      <c r="C50" s="11"/>
      <c r="D50" s="12"/>
      <c r="E50" s="11"/>
      <c r="F50" s="22">
        <v>36</v>
      </c>
      <c r="G50" s="23" t="s">
        <v>540</v>
      </c>
      <c r="H50" s="11"/>
      <c r="I50" s="12"/>
      <c r="K50" s="22">
        <v>36</v>
      </c>
      <c r="L50" s="23" t="s">
        <v>540</v>
      </c>
      <c r="M50" s="11"/>
      <c r="N50" s="12"/>
      <c r="P50" s="22">
        <v>36</v>
      </c>
      <c r="Q50" s="23" t="s">
        <v>540</v>
      </c>
      <c r="R50" s="11"/>
      <c r="S50" s="12"/>
    </row>
    <row r="51" spans="1:19" hidden="1">
      <c r="A51" s="22">
        <v>37</v>
      </c>
      <c r="B51" s="23" t="s">
        <v>306</v>
      </c>
      <c r="C51" s="11"/>
      <c r="D51" s="12"/>
      <c r="E51" s="11"/>
      <c r="F51" s="22">
        <v>37</v>
      </c>
      <c r="G51" s="23" t="s">
        <v>306</v>
      </c>
      <c r="H51" s="11"/>
      <c r="I51" s="12"/>
      <c r="K51" s="22">
        <v>37</v>
      </c>
      <c r="L51" s="23" t="s">
        <v>306</v>
      </c>
      <c r="M51" s="11"/>
      <c r="N51" s="12"/>
      <c r="P51" s="22">
        <v>37</v>
      </c>
      <c r="Q51" s="23" t="s">
        <v>306</v>
      </c>
      <c r="R51" s="11"/>
      <c r="S51" s="12"/>
    </row>
    <row r="52" spans="1:19" hidden="1">
      <c r="A52" s="22">
        <v>38</v>
      </c>
      <c r="B52" s="23" t="s">
        <v>307</v>
      </c>
      <c r="C52" s="11"/>
      <c r="D52" s="12"/>
      <c r="E52" s="11"/>
      <c r="F52" s="22">
        <v>38</v>
      </c>
      <c r="G52" s="23" t="s">
        <v>307</v>
      </c>
      <c r="H52" s="11"/>
      <c r="I52" s="12"/>
      <c r="K52" s="22">
        <v>38</v>
      </c>
      <c r="L52" s="23" t="s">
        <v>307</v>
      </c>
      <c r="M52" s="11"/>
      <c r="N52" s="12"/>
      <c r="P52" s="22">
        <v>38</v>
      </c>
      <c r="Q52" s="23" t="s">
        <v>307</v>
      </c>
      <c r="R52" s="11"/>
      <c r="S52" s="12"/>
    </row>
    <row r="53" spans="1:19" hidden="1">
      <c r="A53" s="22">
        <v>39</v>
      </c>
      <c r="B53" s="23" t="s">
        <v>308</v>
      </c>
      <c r="C53" s="11"/>
      <c r="D53" s="12"/>
      <c r="E53" s="11"/>
      <c r="F53" s="22">
        <v>39</v>
      </c>
      <c r="G53" s="23" t="s">
        <v>308</v>
      </c>
      <c r="H53" s="11"/>
      <c r="I53" s="12"/>
      <c r="K53" s="22">
        <v>39</v>
      </c>
      <c r="L53" s="23" t="s">
        <v>308</v>
      </c>
      <c r="M53" s="11"/>
      <c r="N53" s="12"/>
      <c r="P53" s="22">
        <v>39</v>
      </c>
      <c r="Q53" s="23" t="s">
        <v>308</v>
      </c>
      <c r="R53" s="11"/>
      <c r="S53" s="12"/>
    </row>
    <row r="54" spans="1:19" hidden="1">
      <c r="A54" s="22">
        <v>40</v>
      </c>
      <c r="B54" s="23" t="s">
        <v>309</v>
      </c>
      <c r="C54" s="11"/>
      <c r="D54" s="12"/>
      <c r="E54" s="11"/>
      <c r="F54" s="22">
        <v>40</v>
      </c>
      <c r="G54" s="23" t="s">
        <v>309</v>
      </c>
      <c r="H54" s="11"/>
      <c r="I54" s="12"/>
      <c r="K54" s="22">
        <v>40</v>
      </c>
      <c r="L54" s="23" t="s">
        <v>309</v>
      </c>
      <c r="M54" s="11"/>
      <c r="N54" s="12"/>
      <c r="P54" s="22">
        <v>40</v>
      </c>
      <c r="Q54" s="23" t="s">
        <v>309</v>
      </c>
      <c r="R54" s="11"/>
      <c r="S54" s="12"/>
    </row>
    <row r="55" spans="1:19" hidden="1">
      <c r="A55" s="22">
        <v>41</v>
      </c>
      <c r="B55" s="23" t="s">
        <v>310</v>
      </c>
      <c r="C55" s="11"/>
      <c r="D55" s="12"/>
      <c r="E55" s="11"/>
      <c r="F55" s="22">
        <v>41</v>
      </c>
      <c r="G55" s="23" t="s">
        <v>310</v>
      </c>
      <c r="H55" s="11"/>
      <c r="I55" s="12"/>
      <c r="K55" s="22">
        <v>41</v>
      </c>
      <c r="L55" s="23" t="s">
        <v>310</v>
      </c>
      <c r="M55" s="11"/>
      <c r="N55" s="12"/>
      <c r="P55" s="22">
        <v>41</v>
      </c>
      <c r="Q55" s="23" t="s">
        <v>310</v>
      </c>
      <c r="R55" s="11"/>
      <c r="S55" s="12"/>
    </row>
    <row r="56" spans="1:19" hidden="1">
      <c r="A56" s="22">
        <v>42</v>
      </c>
      <c r="B56" s="23" t="s">
        <v>311</v>
      </c>
      <c r="C56" s="11"/>
      <c r="D56" s="12"/>
      <c r="E56" s="11"/>
      <c r="F56" s="22">
        <v>42</v>
      </c>
      <c r="G56" s="23" t="s">
        <v>311</v>
      </c>
      <c r="H56" s="11"/>
      <c r="I56" s="12"/>
      <c r="K56" s="22">
        <v>42</v>
      </c>
      <c r="L56" s="23" t="s">
        <v>311</v>
      </c>
      <c r="M56" s="11"/>
      <c r="N56" s="12"/>
      <c r="P56" s="22">
        <v>42</v>
      </c>
      <c r="Q56" s="23" t="s">
        <v>311</v>
      </c>
      <c r="R56" s="11"/>
      <c r="S56" s="12"/>
    </row>
    <row r="57" spans="1:19" hidden="1">
      <c r="A57" s="22">
        <v>43</v>
      </c>
      <c r="B57" s="23" t="s">
        <v>312</v>
      </c>
      <c r="C57" s="11"/>
      <c r="D57" s="12"/>
      <c r="E57" s="11"/>
      <c r="F57" s="22">
        <v>43</v>
      </c>
      <c r="G57" s="23" t="s">
        <v>312</v>
      </c>
      <c r="H57" s="11"/>
      <c r="I57" s="12"/>
      <c r="K57" s="22">
        <v>43</v>
      </c>
      <c r="L57" s="23" t="s">
        <v>312</v>
      </c>
      <c r="M57" s="11"/>
      <c r="N57" s="12"/>
      <c r="P57" s="22">
        <v>43</v>
      </c>
      <c r="Q57" s="23" t="s">
        <v>312</v>
      </c>
      <c r="R57" s="11"/>
      <c r="S57" s="12"/>
    </row>
    <row r="58" spans="1:19" hidden="1">
      <c r="A58" s="22">
        <v>44</v>
      </c>
      <c r="B58" s="23" t="s">
        <v>313</v>
      </c>
      <c r="C58" s="11"/>
      <c r="D58" s="12"/>
      <c r="E58" s="11"/>
      <c r="F58" s="22">
        <v>44</v>
      </c>
      <c r="G58" s="23" t="s">
        <v>313</v>
      </c>
      <c r="H58" s="11"/>
      <c r="I58" s="12"/>
      <c r="K58" s="22">
        <v>44</v>
      </c>
      <c r="L58" s="23" t="s">
        <v>313</v>
      </c>
      <c r="M58" s="11"/>
      <c r="N58" s="12"/>
      <c r="P58" s="22">
        <v>44</v>
      </c>
      <c r="Q58" s="23" t="s">
        <v>313</v>
      </c>
      <c r="R58" s="11"/>
      <c r="S58" s="12"/>
    </row>
    <row r="59" spans="1:19" hidden="1">
      <c r="A59" s="22">
        <v>45</v>
      </c>
      <c r="B59" s="23" t="s">
        <v>314</v>
      </c>
      <c r="C59" s="11"/>
      <c r="D59" s="12"/>
      <c r="E59" s="11"/>
      <c r="F59" s="22">
        <v>45</v>
      </c>
      <c r="G59" s="23" t="s">
        <v>314</v>
      </c>
      <c r="H59" s="11"/>
      <c r="I59" s="12"/>
      <c r="K59" s="22">
        <v>45</v>
      </c>
      <c r="L59" s="23" t="s">
        <v>314</v>
      </c>
      <c r="M59" s="11"/>
      <c r="N59" s="12"/>
      <c r="P59" s="22">
        <v>45</v>
      </c>
      <c r="Q59" s="23" t="s">
        <v>314</v>
      </c>
      <c r="R59" s="11"/>
      <c r="S59" s="12"/>
    </row>
    <row r="60" spans="1:19" hidden="1">
      <c r="A60" s="22">
        <v>46</v>
      </c>
      <c r="B60" s="23" t="s">
        <v>315</v>
      </c>
      <c r="C60" s="11"/>
      <c r="D60" s="12"/>
      <c r="E60" s="11"/>
      <c r="F60" s="22">
        <v>46</v>
      </c>
      <c r="G60" s="23" t="s">
        <v>315</v>
      </c>
      <c r="H60" s="11"/>
      <c r="I60" s="12"/>
      <c r="K60" s="22">
        <v>46</v>
      </c>
      <c r="L60" s="23" t="s">
        <v>315</v>
      </c>
      <c r="M60" s="11"/>
      <c r="N60" s="12"/>
      <c r="P60" s="22">
        <v>46</v>
      </c>
      <c r="Q60" s="23" t="s">
        <v>315</v>
      </c>
      <c r="R60" s="11"/>
      <c r="S60" s="12"/>
    </row>
    <row r="61" spans="1:19" hidden="1">
      <c r="A61" s="22">
        <v>47</v>
      </c>
      <c r="B61" s="23" t="s">
        <v>316</v>
      </c>
      <c r="C61" s="11"/>
      <c r="D61" s="12"/>
      <c r="E61" s="11"/>
      <c r="F61" s="22">
        <v>47</v>
      </c>
      <c r="G61" s="23" t="s">
        <v>316</v>
      </c>
      <c r="H61" s="11"/>
      <c r="I61" s="12"/>
      <c r="K61" s="22">
        <v>47</v>
      </c>
      <c r="L61" s="23" t="s">
        <v>316</v>
      </c>
      <c r="M61" s="11"/>
      <c r="N61" s="12"/>
      <c r="P61" s="22">
        <v>47</v>
      </c>
      <c r="Q61" s="23" t="s">
        <v>316</v>
      </c>
      <c r="R61" s="11"/>
      <c r="S61" s="12"/>
    </row>
    <row r="62" spans="1:19" hidden="1">
      <c r="A62" s="22">
        <v>48</v>
      </c>
      <c r="B62" s="23" t="s">
        <v>317</v>
      </c>
      <c r="C62" s="11"/>
      <c r="D62" s="12"/>
      <c r="E62" s="11"/>
      <c r="F62" s="22">
        <v>48</v>
      </c>
      <c r="G62" s="23" t="s">
        <v>317</v>
      </c>
      <c r="H62" s="11"/>
      <c r="I62" s="12"/>
      <c r="K62" s="22">
        <v>48</v>
      </c>
      <c r="L62" s="23" t="s">
        <v>317</v>
      </c>
      <c r="M62" s="11"/>
      <c r="N62" s="12"/>
      <c r="P62" s="22">
        <v>48</v>
      </c>
      <c r="Q62" s="23" t="s">
        <v>317</v>
      </c>
      <c r="R62" s="11"/>
      <c r="S62" s="12"/>
    </row>
    <row r="63" spans="1:19" hidden="1">
      <c r="A63" s="22">
        <v>49</v>
      </c>
      <c r="B63" s="23" t="s">
        <v>318</v>
      </c>
      <c r="C63" s="11"/>
      <c r="D63" s="12"/>
      <c r="E63" s="11"/>
      <c r="F63" s="22">
        <v>49</v>
      </c>
      <c r="G63" s="23" t="s">
        <v>318</v>
      </c>
      <c r="H63" s="11"/>
      <c r="I63" s="12"/>
      <c r="K63" s="22">
        <v>49</v>
      </c>
      <c r="L63" s="23" t="s">
        <v>318</v>
      </c>
      <c r="M63" s="11"/>
      <c r="N63" s="12"/>
      <c r="P63" s="22">
        <v>49</v>
      </c>
      <c r="Q63" s="23" t="s">
        <v>318</v>
      </c>
      <c r="R63" s="11"/>
      <c r="S63" s="12"/>
    </row>
    <row r="64" spans="1:19" hidden="1">
      <c r="A64" s="22">
        <v>50</v>
      </c>
      <c r="B64" s="23" t="s">
        <v>319</v>
      </c>
      <c r="C64" s="11"/>
      <c r="D64" s="12"/>
      <c r="E64" s="11"/>
      <c r="F64" s="22">
        <v>50</v>
      </c>
      <c r="G64" s="23" t="s">
        <v>319</v>
      </c>
      <c r="H64" s="11"/>
      <c r="I64" s="12"/>
      <c r="K64" s="22">
        <v>50</v>
      </c>
      <c r="L64" s="23" t="s">
        <v>319</v>
      </c>
      <c r="M64" s="11"/>
      <c r="N64" s="12"/>
      <c r="P64" s="22">
        <v>50</v>
      </c>
      <c r="Q64" s="23" t="s">
        <v>319</v>
      </c>
      <c r="R64" s="11"/>
      <c r="S64" s="12"/>
    </row>
    <row r="65" spans="1:19" hidden="1">
      <c r="A65" s="22">
        <v>51</v>
      </c>
      <c r="B65" s="23" t="s">
        <v>320</v>
      </c>
      <c r="C65" s="11"/>
      <c r="D65" s="12"/>
      <c r="E65" s="11"/>
      <c r="F65" s="22">
        <v>51</v>
      </c>
      <c r="G65" s="23" t="s">
        <v>320</v>
      </c>
      <c r="H65" s="11"/>
      <c r="I65" s="12"/>
      <c r="K65" s="22">
        <v>51</v>
      </c>
      <c r="L65" s="23" t="s">
        <v>320</v>
      </c>
      <c r="M65" s="11"/>
      <c r="N65" s="12"/>
      <c r="P65" s="22">
        <v>51</v>
      </c>
      <c r="Q65" s="23" t="s">
        <v>320</v>
      </c>
      <c r="R65" s="11"/>
      <c r="S65" s="12"/>
    </row>
    <row r="66" spans="1:19" hidden="1">
      <c r="A66" s="22">
        <v>52</v>
      </c>
      <c r="B66" s="23" t="s">
        <v>321</v>
      </c>
      <c r="C66" s="11"/>
      <c r="D66" s="12"/>
      <c r="E66" s="11"/>
      <c r="F66" s="22">
        <v>52</v>
      </c>
      <c r="G66" s="23" t="s">
        <v>321</v>
      </c>
      <c r="H66" s="11"/>
      <c r="I66" s="12"/>
      <c r="K66" s="22">
        <v>52</v>
      </c>
      <c r="L66" s="23" t="s">
        <v>321</v>
      </c>
      <c r="M66" s="11"/>
      <c r="N66" s="12"/>
      <c r="P66" s="22">
        <v>52</v>
      </c>
      <c r="Q66" s="23" t="s">
        <v>321</v>
      </c>
      <c r="R66" s="11"/>
      <c r="S66" s="12"/>
    </row>
    <row r="67" spans="1:19" hidden="1">
      <c r="A67" s="22">
        <v>53</v>
      </c>
      <c r="B67" s="23" t="s">
        <v>322</v>
      </c>
      <c r="C67" s="11"/>
      <c r="D67" s="12"/>
      <c r="E67" s="11"/>
      <c r="F67" s="22">
        <v>53</v>
      </c>
      <c r="G67" s="23" t="s">
        <v>322</v>
      </c>
      <c r="H67" s="11"/>
      <c r="I67" s="12"/>
      <c r="K67" s="22">
        <v>53</v>
      </c>
      <c r="L67" s="23" t="s">
        <v>322</v>
      </c>
      <c r="M67" s="11"/>
      <c r="N67" s="12"/>
      <c r="P67" s="22">
        <v>53</v>
      </c>
      <c r="Q67" s="23" t="s">
        <v>322</v>
      </c>
      <c r="R67" s="11"/>
      <c r="S67" s="12"/>
    </row>
    <row r="68" spans="1:19" hidden="1">
      <c r="A68" s="22">
        <v>54</v>
      </c>
      <c r="B68" s="23" t="s">
        <v>323</v>
      </c>
      <c r="C68" s="11"/>
      <c r="D68" s="12"/>
      <c r="E68" s="11"/>
      <c r="F68" s="22">
        <v>54</v>
      </c>
      <c r="G68" s="23" t="s">
        <v>323</v>
      </c>
      <c r="H68" s="11"/>
      <c r="I68" s="12"/>
      <c r="K68" s="22">
        <v>54</v>
      </c>
      <c r="L68" s="23" t="s">
        <v>323</v>
      </c>
      <c r="M68" s="11"/>
      <c r="N68" s="12"/>
      <c r="P68" s="22">
        <v>54</v>
      </c>
      <c r="Q68" s="23" t="s">
        <v>323</v>
      </c>
      <c r="R68" s="11"/>
      <c r="S68" s="12"/>
    </row>
    <row r="69" spans="1:19" hidden="1">
      <c r="A69" s="22">
        <v>55</v>
      </c>
      <c r="B69" s="23" t="s">
        <v>324</v>
      </c>
      <c r="C69" s="11"/>
      <c r="D69" s="12"/>
      <c r="E69" s="11"/>
      <c r="F69" s="22">
        <v>55</v>
      </c>
      <c r="G69" s="23" t="s">
        <v>324</v>
      </c>
      <c r="H69" s="11"/>
      <c r="I69" s="12"/>
      <c r="K69" s="22">
        <v>55</v>
      </c>
      <c r="L69" s="23" t="s">
        <v>324</v>
      </c>
      <c r="M69" s="11"/>
      <c r="N69" s="12"/>
      <c r="P69" s="22">
        <v>55</v>
      </c>
      <c r="Q69" s="23" t="s">
        <v>324</v>
      </c>
      <c r="R69" s="11"/>
      <c r="S69" s="12"/>
    </row>
    <row r="70" spans="1:19" hidden="1">
      <c r="A70" s="22">
        <v>56</v>
      </c>
      <c r="B70" s="23" t="s">
        <v>325</v>
      </c>
      <c r="C70" s="11"/>
      <c r="D70" s="12"/>
      <c r="E70" s="11"/>
      <c r="F70" s="22">
        <v>56</v>
      </c>
      <c r="G70" s="23" t="s">
        <v>325</v>
      </c>
      <c r="H70" s="11"/>
      <c r="I70" s="12"/>
      <c r="K70" s="22">
        <v>56</v>
      </c>
      <c r="L70" s="23" t="s">
        <v>325</v>
      </c>
      <c r="M70" s="11"/>
      <c r="N70" s="12"/>
      <c r="P70" s="22">
        <v>56</v>
      </c>
      <c r="Q70" s="23" t="s">
        <v>325</v>
      </c>
      <c r="R70" s="11"/>
      <c r="S70" s="12"/>
    </row>
    <row r="71" spans="1:19" hidden="1">
      <c r="A71" s="22">
        <v>57</v>
      </c>
      <c r="B71" s="23" t="s">
        <v>326</v>
      </c>
      <c r="C71" s="11"/>
      <c r="D71" s="12"/>
      <c r="E71" s="11"/>
      <c r="F71" s="22">
        <v>57</v>
      </c>
      <c r="G71" s="23" t="s">
        <v>326</v>
      </c>
      <c r="H71" s="11"/>
      <c r="I71" s="12"/>
      <c r="K71" s="22">
        <v>57</v>
      </c>
      <c r="L71" s="23" t="s">
        <v>326</v>
      </c>
      <c r="M71" s="11"/>
      <c r="N71" s="12"/>
      <c r="P71" s="22">
        <v>57</v>
      </c>
      <c r="Q71" s="23" t="s">
        <v>326</v>
      </c>
      <c r="R71" s="11"/>
      <c r="S71" s="12"/>
    </row>
    <row r="72" spans="1:19" hidden="1">
      <c r="A72" s="22">
        <v>58</v>
      </c>
      <c r="B72" s="23" t="s">
        <v>327</v>
      </c>
      <c r="C72" s="11"/>
      <c r="D72" s="12"/>
      <c r="E72" s="11"/>
      <c r="F72" s="22">
        <v>58</v>
      </c>
      <c r="G72" s="23" t="s">
        <v>327</v>
      </c>
      <c r="H72" s="11"/>
      <c r="I72" s="12"/>
      <c r="K72" s="22">
        <v>58</v>
      </c>
      <c r="L72" s="23" t="s">
        <v>327</v>
      </c>
      <c r="M72" s="11"/>
      <c r="N72" s="12"/>
      <c r="P72" s="22">
        <v>58</v>
      </c>
      <c r="Q72" s="23" t="s">
        <v>327</v>
      </c>
      <c r="R72" s="11"/>
      <c r="S72" s="12"/>
    </row>
    <row r="73" spans="1:19" hidden="1">
      <c r="A73" s="22">
        <v>59</v>
      </c>
      <c r="B73" s="23" t="s">
        <v>328</v>
      </c>
      <c r="C73" s="11"/>
      <c r="D73" s="12"/>
      <c r="E73" s="11"/>
      <c r="F73" s="22">
        <v>59</v>
      </c>
      <c r="G73" s="23" t="s">
        <v>328</v>
      </c>
      <c r="H73" s="11"/>
      <c r="I73" s="12"/>
      <c r="K73" s="22">
        <v>59</v>
      </c>
      <c r="L73" s="23" t="s">
        <v>328</v>
      </c>
      <c r="M73" s="11"/>
      <c r="N73" s="12"/>
      <c r="P73" s="22">
        <v>59</v>
      </c>
      <c r="Q73" s="23" t="s">
        <v>328</v>
      </c>
      <c r="R73" s="11"/>
      <c r="S73" s="12"/>
    </row>
    <row r="74" spans="1:19" hidden="1">
      <c r="A74" s="22">
        <v>60</v>
      </c>
      <c r="B74" s="23" t="s">
        <v>329</v>
      </c>
      <c r="C74" s="11"/>
      <c r="D74" s="12"/>
      <c r="E74" s="11"/>
      <c r="F74" s="22">
        <v>60</v>
      </c>
      <c r="G74" s="23" t="s">
        <v>329</v>
      </c>
      <c r="H74" s="11"/>
      <c r="I74" s="12"/>
      <c r="K74" s="22">
        <v>60</v>
      </c>
      <c r="L74" s="23" t="s">
        <v>329</v>
      </c>
      <c r="M74" s="11"/>
      <c r="N74" s="12"/>
      <c r="P74" s="22">
        <v>60</v>
      </c>
      <c r="Q74" s="23" t="s">
        <v>329</v>
      </c>
      <c r="R74" s="11"/>
      <c r="S74" s="12"/>
    </row>
    <row r="75" spans="1:19" hidden="1">
      <c r="A75" s="22">
        <v>61</v>
      </c>
      <c r="B75" s="23" t="s">
        <v>330</v>
      </c>
      <c r="C75" s="11"/>
      <c r="D75" s="12"/>
      <c r="E75" s="11"/>
      <c r="F75" s="22">
        <v>61</v>
      </c>
      <c r="G75" s="23" t="s">
        <v>330</v>
      </c>
      <c r="H75" s="11"/>
      <c r="I75" s="12"/>
      <c r="K75" s="22">
        <v>61</v>
      </c>
      <c r="L75" s="23" t="s">
        <v>330</v>
      </c>
      <c r="M75" s="11"/>
      <c r="N75" s="12"/>
      <c r="P75" s="22">
        <v>61</v>
      </c>
      <c r="Q75" s="23" t="s">
        <v>330</v>
      </c>
      <c r="R75" s="11"/>
      <c r="S75" s="12"/>
    </row>
    <row r="76" spans="1:19" hidden="1">
      <c r="A76" s="22">
        <v>62</v>
      </c>
      <c r="B76" s="23" t="s">
        <v>331</v>
      </c>
      <c r="C76" s="11"/>
      <c r="D76" s="12"/>
      <c r="E76" s="11"/>
      <c r="F76" s="22">
        <v>62</v>
      </c>
      <c r="G76" s="23" t="s">
        <v>331</v>
      </c>
      <c r="H76" s="11"/>
      <c r="I76" s="12"/>
      <c r="K76" s="22">
        <v>62</v>
      </c>
      <c r="L76" s="23" t="s">
        <v>331</v>
      </c>
      <c r="M76" s="11"/>
      <c r="N76" s="12"/>
      <c r="P76" s="22">
        <v>62</v>
      </c>
      <c r="Q76" s="23" t="s">
        <v>331</v>
      </c>
      <c r="R76" s="11"/>
      <c r="S76" s="12"/>
    </row>
    <row r="77" spans="1:19" hidden="1">
      <c r="A77" s="22">
        <v>63</v>
      </c>
      <c r="B77" s="23" t="s">
        <v>332</v>
      </c>
      <c r="C77" s="11"/>
      <c r="D77" s="12"/>
      <c r="E77" s="11"/>
      <c r="F77" s="22">
        <v>63</v>
      </c>
      <c r="G77" s="23" t="s">
        <v>332</v>
      </c>
      <c r="H77" s="11"/>
      <c r="I77" s="12"/>
      <c r="K77" s="22">
        <v>63</v>
      </c>
      <c r="L77" s="23" t="s">
        <v>332</v>
      </c>
      <c r="M77" s="11"/>
      <c r="N77" s="12"/>
      <c r="P77" s="22">
        <v>63</v>
      </c>
      <c r="Q77" s="23" t="s">
        <v>332</v>
      </c>
      <c r="R77" s="11"/>
      <c r="S77" s="12"/>
    </row>
    <row r="78" spans="1:19" hidden="1">
      <c r="A78" s="22">
        <v>64</v>
      </c>
      <c r="B78" s="23" t="s">
        <v>333</v>
      </c>
      <c r="C78" s="11"/>
      <c r="D78" s="12"/>
      <c r="E78" s="11"/>
      <c r="F78" s="22">
        <v>64</v>
      </c>
      <c r="G78" s="23" t="s">
        <v>333</v>
      </c>
      <c r="H78" s="11"/>
      <c r="I78" s="12"/>
      <c r="K78" s="22">
        <v>64</v>
      </c>
      <c r="L78" s="23" t="s">
        <v>333</v>
      </c>
      <c r="M78" s="11"/>
      <c r="N78" s="12"/>
      <c r="P78" s="22">
        <v>64</v>
      </c>
      <c r="Q78" s="23" t="s">
        <v>333</v>
      </c>
      <c r="R78" s="11"/>
      <c r="S78" s="12"/>
    </row>
    <row r="79" spans="1:19" hidden="1">
      <c r="A79" s="22">
        <v>65</v>
      </c>
      <c r="B79" s="23" t="s">
        <v>334</v>
      </c>
      <c r="C79" s="11"/>
      <c r="D79" s="12"/>
      <c r="E79" s="11"/>
      <c r="F79" s="22">
        <v>65</v>
      </c>
      <c r="G79" s="23" t="s">
        <v>334</v>
      </c>
      <c r="H79" s="11"/>
      <c r="I79" s="12"/>
      <c r="K79" s="22">
        <v>65</v>
      </c>
      <c r="L79" s="23" t="s">
        <v>334</v>
      </c>
      <c r="M79" s="11"/>
      <c r="N79" s="12"/>
      <c r="P79" s="22">
        <v>65</v>
      </c>
      <c r="Q79" s="23" t="s">
        <v>334</v>
      </c>
      <c r="R79" s="11"/>
      <c r="S79" s="12"/>
    </row>
    <row r="80" spans="1:19" hidden="1">
      <c r="A80" s="22">
        <v>66</v>
      </c>
      <c r="B80" s="23" t="s">
        <v>335</v>
      </c>
      <c r="C80" s="11"/>
      <c r="D80" s="12"/>
      <c r="E80" s="11"/>
      <c r="F80" s="22">
        <v>66</v>
      </c>
      <c r="G80" s="23" t="s">
        <v>335</v>
      </c>
      <c r="H80" s="11"/>
      <c r="I80" s="12"/>
      <c r="K80" s="22">
        <v>66</v>
      </c>
      <c r="L80" s="23" t="s">
        <v>335</v>
      </c>
      <c r="M80" s="11"/>
      <c r="N80" s="12"/>
      <c r="P80" s="22">
        <v>66</v>
      </c>
      <c r="Q80" s="23" t="s">
        <v>335</v>
      </c>
      <c r="R80" s="11"/>
      <c r="S80" s="12"/>
    </row>
    <row r="81" spans="1:19" hidden="1">
      <c r="A81" s="22">
        <v>67</v>
      </c>
      <c r="B81" s="23" t="s">
        <v>336</v>
      </c>
      <c r="C81" s="11"/>
      <c r="D81" s="12"/>
      <c r="E81" s="11"/>
      <c r="F81" s="22">
        <v>67</v>
      </c>
      <c r="G81" s="23" t="s">
        <v>336</v>
      </c>
      <c r="H81" s="11"/>
      <c r="I81" s="12"/>
      <c r="K81" s="22">
        <v>67</v>
      </c>
      <c r="L81" s="23" t="s">
        <v>336</v>
      </c>
      <c r="M81" s="11"/>
      <c r="N81" s="12"/>
      <c r="P81" s="22">
        <v>67</v>
      </c>
      <c r="Q81" s="23" t="s">
        <v>336</v>
      </c>
      <c r="R81" s="11"/>
      <c r="S81" s="12"/>
    </row>
    <row r="82" spans="1:19" hidden="1">
      <c r="A82" s="22">
        <v>68</v>
      </c>
      <c r="B82" s="23" t="s">
        <v>337</v>
      </c>
      <c r="C82" s="11"/>
      <c r="D82" s="12"/>
      <c r="E82" s="11"/>
      <c r="F82" s="22">
        <v>68</v>
      </c>
      <c r="G82" s="23" t="s">
        <v>337</v>
      </c>
      <c r="H82" s="11"/>
      <c r="I82" s="12"/>
      <c r="K82" s="22">
        <v>68</v>
      </c>
      <c r="L82" s="23" t="s">
        <v>337</v>
      </c>
      <c r="M82" s="11"/>
      <c r="N82" s="12"/>
      <c r="P82" s="22">
        <v>68</v>
      </c>
      <c r="Q82" s="23" t="s">
        <v>337</v>
      </c>
      <c r="R82" s="11"/>
      <c r="S82" s="12"/>
    </row>
    <row r="83" spans="1:19" hidden="1">
      <c r="A83" s="22">
        <v>69</v>
      </c>
      <c r="B83" s="23" t="s">
        <v>338</v>
      </c>
      <c r="C83" s="11"/>
      <c r="D83" s="12"/>
      <c r="E83" s="11"/>
      <c r="F83" s="22">
        <v>69</v>
      </c>
      <c r="G83" s="23" t="s">
        <v>338</v>
      </c>
      <c r="H83" s="11"/>
      <c r="I83" s="12"/>
      <c r="K83" s="22">
        <v>69</v>
      </c>
      <c r="L83" s="23" t="s">
        <v>338</v>
      </c>
      <c r="M83" s="11"/>
      <c r="N83" s="12"/>
      <c r="P83" s="22">
        <v>69</v>
      </c>
      <c r="Q83" s="23" t="s">
        <v>338</v>
      </c>
      <c r="R83" s="11"/>
      <c r="S83" s="12"/>
    </row>
    <row r="84" spans="1:19" hidden="1">
      <c r="A84" s="22">
        <v>70</v>
      </c>
      <c r="B84" s="23" t="s">
        <v>339</v>
      </c>
      <c r="C84" s="11"/>
      <c r="D84" s="12"/>
      <c r="E84" s="11"/>
      <c r="F84" s="22">
        <v>70</v>
      </c>
      <c r="G84" s="23" t="s">
        <v>339</v>
      </c>
      <c r="H84" s="11"/>
      <c r="I84" s="12"/>
      <c r="K84" s="22">
        <v>70</v>
      </c>
      <c r="L84" s="23" t="s">
        <v>339</v>
      </c>
      <c r="M84" s="11"/>
      <c r="N84" s="12"/>
      <c r="P84" s="22">
        <v>70</v>
      </c>
      <c r="Q84" s="23" t="s">
        <v>339</v>
      </c>
      <c r="R84" s="11"/>
      <c r="S84" s="12"/>
    </row>
    <row r="85" spans="1:19" hidden="1">
      <c r="A85" s="22">
        <v>71</v>
      </c>
      <c r="B85" s="23" t="s">
        <v>340</v>
      </c>
      <c r="C85" s="11"/>
      <c r="D85" s="12"/>
      <c r="E85" s="11"/>
      <c r="F85" s="22">
        <v>71</v>
      </c>
      <c r="G85" s="23" t="s">
        <v>340</v>
      </c>
      <c r="H85" s="11"/>
      <c r="I85" s="12"/>
      <c r="K85" s="22">
        <v>71</v>
      </c>
      <c r="L85" s="23" t="s">
        <v>340</v>
      </c>
      <c r="M85" s="11"/>
      <c r="N85" s="12"/>
      <c r="P85" s="22">
        <v>71</v>
      </c>
      <c r="Q85" s="23" t="s">
        <v>340</v>
      </c>
      <c r="R85" s="11"/>
      <c r="S85" s="12"/>
    </row>
    <row r="86" spans="1:19" hidden="1">
      <c r="A86" s="22">
        <v>72</v>
      </c>
      <c r="B86" s="23" t="s">
        <v>341</v>
      </c>
      <c r="C86" s="11"/>
      <c r="D86" s="12"/>
      <c r="E86" s="11"/>
      <c r="F86" s="22">
        <v>72</v>
      </c>
      <c r="G86" s="23" t="s">
        <v>341</v>
      </c>
      <c r="H86" s="11"/>
      <c r="I86" s="12"/>
      <c r="K86" s="22">
        <v>72</v>
      </c>
      <c r="L86" s="23" t="s">
        <v>341</v>
      </c>
      <c r="M86" s="11"/>
      <c r="N86" s="12"/>
      <c r="P86" s="22">
        <v>72</v>
      </c>
      <c r="Q86" s="23" t="s">
        <v>341</v>
      </c>
      <c r="R86" s="11"/>
      <c r="S86" s="12"/>
    </row>
    <row r="87" spans="1:19" hidden="1">
      <c r="A87" s="22">
        <v>73</v>
      </c>
      <c r="B87" s="23" t="s">
        <v>342</v>
      </c>
      <c r="C87" s="11"/>
      <c r="D87" s="12"/>
      <c r="E87" s="11"/>
      <c r="F87" s="22">
        <v>73</v>
      </c>
      <c r="G87" s="23" t="s">
        <v>342</v>
      </c>
      <c r="H87" s="11"/>
      <c r="I87" s="12"/>
      <c r="K87" s="22">
        <v>73</v>
      </c>
      <c r="L87" s="23" t="s">
        <v>342</v>
      </c>
      <c r="M87" s="11"/>
      <c r="N87" s="12"/>
      <c r="P87" s="22">
        <v>73</v>
      </c>
      <c r="Q87" s="23" t="s">
        <v>342</v>
      </c>
      <c r="R87" s="11"/>
      <c r="S87" s="12"/>
    </row>
    <row r="88" spans="1:19" hidden="1">
      <c r="A88" s="22">
        <v>74</v>
      </c>
      <c r="B88" s="23" t="s">
        <v>343</v>
      </c>
      <c r="C88" s="11"/>
      <c r="D88" s="12"/>
      <c r="E88" s="11"/>
      <c r="F88" s="22">
        <v>74</v>
      </c>
      <c r="G88" s="23" t="s">
        <v>343</v>
      </c>
      <c r="H88" s="11"/>
      <c r="I88" s="12"/>
      <c r="K88" s="22">
        <v>74</v>
      </c>
      <c r="L88" s="23" t="s">
        <v>343</v>
      </c>
      <c r="M88" s="11"/>
      <c r="N88" s="12"/>
      <c r="P88" s="22">
        <v>74</v>
      </c>
      <c r="Q88" s="23" t="s">
        <v>343</v>
      </c>
      <c r="R88" s="11"/>
      <c r="S88" s="12"/>
    </row>
    <row r="89" spans="1:19" hidden="1">
      <c r="A89" s="22">
        <v>75</v>
      </c>
      <c r="B89" s="23" t="s">
        <v>344</v>
      </c>
      <c r="C89" s="11"/>
      <c r="D89" s="12"/>
      <c r="E89" s="11"/>
      <c r="F89" s="22">
        <v>75</v>
      </c>
      <c r="G89" s="23" t="s">
        <v>344</v>
      </c>
      <c r="H89" s="11"/>
      <c r="I89" s="12"/>
      <c r="K89" s="22">
        <v>75</v>
      </c>
      <c r="L89" s="23" t="s">
        <v>344</v>
      </c>
      <c r="M89" s="11"/>
      <c r="N89" s="12"/>
      <c r="P89" s="22">
        <v>75</v>
      </c>
      <c r="Q89" s="23" t="s">
        <v>344</v>
      </c>
      <c r="R89" s="11"/>
      <c r="S89" s="12"/>
    </row>
    <row r="90" spans="1:19" hidden="1">
      <c r="A90" s="22">
        <v>76</v>
      </c>
      <c r="B90" s="23" t="s">
        <v>345</v>
      </c>
      <c r="C90" s="11"/>
      <c r="D90" s="12"/>
      <c r="E90" s="11"/>
      <c r="F90" s="22">
        <v>76</v>
      </c>
      <c r="G90" s="23" t="s">
        <v>345</v>
      </c>
      <c r="H90" s="11"/>
      <c r="I90" s="12"/>
      <c r="K90" s="22">
        <v>76</v>
      </c>
      <c r="L90" s="23" t="s">
        <v>345</v>
      </c>
      <c r="M90" s="11"/>
      <c r="N90" s="12"/>
      <c r="P90" s="22">
        <v>76</v>
      </c>
      <c r="Q90" s="23" t="s">
        <v>345</v>
      </c>
      <c r="R90" s="11"/>
      <c r="S90" s="12"/>
    </row>
    <row r="91" spans="1:19" hidden="1">
      <c r="A91" s="22">
        <v>77</v>
      </c>
      <c r="B91" s="23" t="s">
        <v>346</v>
      </c>
      <c r="C91" s="11"/>
      <c r="D91" s="12"/>
      <c r="E91" s="11"/>
      <c r="F91" s="22">
        <v>77</v>
      </c>
      <c r="G91" s="23" t="s">
        <v>346</v>
      </c>
      <c r="H91" s="11"/>
      <c r="I91" s="12"/>
      <c r="K91" s="22">
        <v>77</v>
      </c>
      <c r="L91" s="23" t="s">
        <v>346</v>
      </c>
      <c r="M91" s="11"/>
      <c r="N91" s="12"/>
      <c r="P91" s="22">
        <v>77</v>
      </c>
      <c r="Q91" s="23" t="s">
        <v>346</v>
      </c>
      <c r="R91" s="11"/>
      <c r="S91" s="12"/>
    </row>
    <row r="92" spans="1:19" hidden="1">
      <c r="A92" s="22">
        <v>78</v>
      </c>
      <c r="B92" s="23" t="s">
        <v>347</v>
      </c>
      <c r="C92" s="11"/>
      <c r="D92" s="12"/>
      <c r="E92" s="11"/>
      <c r="F92" s="22">
        <v>78</v>
      </c>
      <c r="G92" s="23" t="s">
        <v>347</v>
      </c>
      <c r="H92" s="11"/>
      <c r="I92" s="12"/>
      <c r="K92" s="22">
        <v>78</v>
      </c>
      <c r="L92" s="23" t="s">
        <v>347</v>
      </c>
      <c r="M92" s="11"/>
      <c r="N92" s="12"/>
      <c r="P92" s="22">
        <v>78</v>
      </c>
      <c r="Q92" s="23" t="s">
        <v>347</v>
      </c>
      <c r="R92" s="11"/>
      <c r="S92" s="12"/>
    </row>
    <row r="93" spans="1:19" hidden="1">
      <c r="A93" s="22">
        <v>79</v>
      </c>
      <c r="B93" s="23" t="s">
        <v>348</v>
      </c>
      <c r="C93" s="11"/>
      <c r="D93" s="12"/>
      <c r="E93" s="11"/>
      <c r="F93" s="22">
        <v>79</v>
      </c>
      <c r="G93" s="23" t="s">
        <v>348</v>
      </c>
      <c r="H93" s="11"/>
      <c r="I93" s="12"/>
      <c r="K93" s="22">
        <v>79</v>
      </c>
      <c r="L93" s="23" t="s">
        <v>348</v>
      </c>
      <c r="M93" s="11"/>
      <c r="N93" s="12"/>
      <c r="P93" s="22">
        <v>79</v>
      </c>
      <c r="Q93" s="23" t="s">
        <v>348</v>
      </c>
      <c r="R93" s="11"/>
      <c r="S93" s="12"/>
    </row>
    <row r="94" spans="1:19" hidden="1">
      <c r="A94" s="22">
        <v>80</v>
      </c>
      <c r="B94" s="23" t="s">
        <v>349</v>
      </c>
      <c r="C94" s="11"/>
      <c r="D94" s="12"/>
      <c r="E94" s="11"/>
      <c r="F94" s="22">
        <v>80</v>
      </c>
      <c r="G94" s="23" t="s">
        <v>349</v>
      </c>
      <c r="H94" s="11"/>
      <c r="I94" s="12"/>
      <c r="K94" s="22">
        <v>80</v>
      </c>
      <c r="L94" s="23" t="s">
        <v>349</v>
      </c>
      <c r="M94" s="11"/>
      <c r="N94" s="12"/>
      <c r="P94" s="22">
        <v>80</v>
      </c>
      <c r="Q94" s="23" t="s">
        <v>349</v>
      </c>
      <c r="R94" s="11"/>
      <c r="S94" s="12"/>
    </row>
    <row r="95" spans="1:19" hidden="1">
      <c r="A95" s="22">
        <v>81</v>
      </c>
      <c r="B95" s="23" t="s">
        <v>350</v>
      </c>
      <c r="C95" s="11"/>
      <c r="D95" s="12"/>
      <c r="E95" s="11"/>
      <c r="F95" s="22">
        <v>81</v>
      </c>
      <c r="G95" s="23" t="s">
        <v>350</v>
      </c>
      <c r="H95" s="11"/>
      <c r="I95" s="12"/>
      <c r="K95" s="22">
        <v>81</v>
      </c>
      <c r="L95" s="23" t="s">
        <v>350</v>
      </c>
      <c r="M95" s="11"/>
      <c r="N95" s="12"/>
      <c r="P95" s="22">
        <v>81</v>
      </c>
      <c r="Q95" s="23" t="s">
        <v>350</v>
      </c>
      <c r="R95" s="11"/>
      <c r="S95" s="12"/>
    </row>
    <row r="96" spans="1:19" hidden="1">
      <c r="A96" s="22">
        <v>82</v>
      </c>
      <c r="B96" s="23" t="s">
        <v>351</v>
      </c>
      <c r="C96" s="11"/>
      <c r="D96" s="12"/>
      <c r="E96" s="11"/>
      <c r="F96" s="22">
        <v>82</v>
      </c>
      <c r="G96" s="23" t="s">
        <v>351</v>
      </c>
      <c r="H96" s="11"/>
      <c r="I96" s="12"/>
      <c r="K96" s="22">
        <v>82</v>
      </c>
      <c r="L96" s="23" t="s">
        <v>351</v>
      </c>
      <c r="M96" s="11"/>
      <c r="N96" s="12"/>
      <c r="P96" s="22">
        <v>82</v>
      </c>
      <c r="Q96" s="23" t="s">
        <v>351</v>
      </c>
      <c r="R96" s="11"/>
      <c r="S96" s="12"/>
    </row>
    <row r="97" spans="1:19" hidden="1">
      <c r="A97" s="22">
        <v>83</v>
      </c>
      <c r="B97" s="23" t="s">
        <v>352</v>
      </c>
      <c r="C97" s="11"/>
      <c r="D97" s="12"/>
      <c r="E97" s="11"/>
      <c r="F97" s="22">
        <v>83</v>
      </c>
      <c r="G97" s="23" t="s">
        <v>352</v>
      </c>
      <c r="H97" s="11"/>
      <c r="I97" s="12"/>
      <c r="K97" s="22">
        <v>83</v>
      </c>
      <c r="L97" s="23" t="s">
        <v>352</v>
      </c>
      <c r="M97" s="11"/>
      <c r="N97" s="12"/>
      <c r="P97" s="22">
        <v>83</v>
      </c>
      <c r="Q97" s="23" t="s">
        <v>352</v>
      </c>
      <c r="R97" s="11"/>
      <c r="S97" s="12"/>
    </row>
    <row r="98" spans="1:19" hidden="1">
      <c r="A98" s="22">
        <v>84</v>
      </c>
      <c r="B98" s="23" t="s">
        <v>353</v>
      </c>
      <c r="C98" s="11"/>
      <c r="D98" s="12"/>
      <c r="E98" s="11"/>
      <c r="F98" s="22">
        <v>84</v>
      </c>
      <c r="G98" s="23" t="s">
        <v>353</v>
      </c>
      <c r="H98" s="11"/>
      <c r="I98" s="12"/>
      <c r="K98" s="22">
        <v>84</v>
      </c>
      <c r="L98" s="23" t="s">
        <v>353</v>
      </c>
      <c r="M98" s="11"/>
      <c r="N98" s="12"/>
      <c r="P98" s="22">
        <v>84</v>
      </c>
      <c r="Q98" s="23" t="s">
        <v>353</v>
      </c>
      <c r="R98" s="11"/>
      <c r="S98" s="12"/>
    </row>
    <row r="99" spans="1:19" hidden="1">
      <c r="A99" s="22">
        <v>85</v>
      </c>
      <c r="B99" s="23" t="s">
        <v>354</v>
      </c>
      <c r="C99" s="11"/>
      <c r="D99" s="12"/>
      <c r="E99" s="11"/>
      <c r="F99" s="22">
        <v>85</v>
      </c>
      <c r="G99" s="23" t="s">
        <v>354</v>
      </c>
      <c r="H99" s="11"/>
      <c r="I99" s="12"/>
      <c r="K99" s="22">
        <v>85</v>
      </c>
      <c r="L99" s="23" t="s">
        <v>354</v>
      </c>
      <c r="M99" s="11"/>
      <c r="N99" s="12"/>
      <c r="P99" s="22">
        <v>85</v>
      </c>
      <c r="Q99" s="23" t="s">
        <v>354</v>
      </c>
      <c r="R99" s="11"/>
      <c r="S99" s="12"/>
    </row>
    <row r="100" spans="1:19" hidden="1">
      <c r="A100" s="22">
        <v>86</v>
      </c>
      <c r="B100" s="23" t="s">
        <v>355</v>
      </c>
      <c r="C100" s="11"/>
      <c r="D100" s="12"/>
      <c r="E100" s="11"/>
      <c r="F100" s="22">
        <v>86</v>
      </c>
      <c r="G100" s="23" t="s">
        <v>355</v>
      </c>
      <c r="H100" s="11"/>
      <c r="I100" s="12"/>
      <c r="K100" s="22">
        <v>86</v>
      </c>
      <c r="L100" s="23" t="s">
        <v>355</v>
      </c>
      <c r="M100" s="11"/>
      <c r="N100" s="12"/>
      <c r="P100" s="22">
        <v>86</v>
      </c>
      <c r="Q100" s="23" t="s">
        <v>355</v>
      </c>
      <c r="R100" s="11"/>
      <c r="S100" s="12"/>
    </row>
    <row r="101" spans="1:19" hidden="1">
      <c r="A101" s="22">
        <v>87</v>
      </c>
      <c r="B101" s="23" t="s">
        <v>356</v>
      </c>
      <c r="C101" s="11"/>
      <c r="D101" s="12"/>
      <c r="E101" s="11"/>
      <c r="F101" s="22">
        <v>87</v>
      </c>
      <c r="G101" s="23" t="s">
        <v>356</v>
      </c>
      <c r="H101" s="11"/>
      <c r="I101" s="12"/>
      <c r="K101" s="22">
        <v>87</v>
      </c>
      <c r="L101" s="23" t="s">
        <v>356</v>
      </c>
      <c r="M101" s="11"/>
      <c r="N101" s="12"/>
      <c r="P101" s="22">
        <v>87</v>
      </c>
      <c r="Q101" s="23" t="s">
        <v>356</v>
      </c>
      <c r="R101" s="11"/>
      <c r="S101" s="12"/>
    </row>
    <row r="102" spans="1:19" hidden="1">
      <c r="A102" s="22">
        <v>88</v>
      </c>
      <c r="B102" s="23" t="s">
        <v>357</v>
      </c>
      <c r="C102" s="11"/>
      <c r="D102" s="12"/>
      <c r="E102" s="11"/>
      <c r="F102" s="22">
        <v>88</v>
      </c>
      <c r="G102" s="23" t="s">
        <v>357</v>
      </c>
      <c r="H102" s="11"/>
      <c r="I102" s="12"/>
      <c r="K102" s="22">
        <v>88</v>
      </c>
      <c r="L102" s="23" t="s">
        <v>357</v>
      </c>
      <c r="M102" s="11"/>
      <c r="N102" s="12"/>
      <c r="P102" s="22">
        <v>88</v>
      </c>
      <c r="Q102" s="23" t="s">
        <v>357</v>
      </c>
      <c r="R102" s="11"/>
      <c r="S102" s="12"/>
    </row>
    <row r="103" spans="1:19" hidden="1">
      <c r="A103" s="22">
        <v>89</v>
      </c>
      <c r="B103" s="23" t="s">
        <v>358</v>
      </c>
      <c r="C103" s="11"/>
      <c r="D103" s="12"/>
      <c r="E103" s="11"/>
      <c r="F103" s="22">
        <v>89</v>
      </c>
      <c r="G103" s="23" t="s">
        <v>358</v>
      </c>
      <c r="H103" s="11"/>
      <c r="I103" s="12"/>
      <c r="K103" s="22">
        <v>89</v>
      </c>
      <c r="L103" s="23" t="s">
        <v>358</v>
      </c>
      <c r="M103" s="11"/>
      <c r="N103" s="12"/>
      <c r="P103" s="22">
        <v>89</v>
      </c>
      <c r="Q103" s="23" t="s">
        <v>358</v>
      </c>
      <c r="R103" s="11"/>
      <c r="S103" s="12"/>
    </row>
    <row r="104" spans="1:19" hidden="1">
      <c r="A104" s="22">
        <v>90</v>
      </c>
      <c r="B104" s="23" t="s">
        <v>359</v>
      </c>
      <c r="C104" s="11"/>
      <c r="D104" s="12"/>
      <c r="E104" s="11"/>
      <c r="F104" s="22">
        <v>90</v>
      </c>
      <c r="G104" s="23" t="s">
        <v>359</v>
      </c>
      <c r="H104" s="11"/>
      <c r="I104" s="12"/>
      <c r="K104" s="22">
        <v>90</v>
      </c>
      <c r="L104" s="23" t="s">
        <v>359</v>
      </c>
      <c r="M104" s="11"/>
      <c r="N104" s="12"/>
      <c r="P104" s="22">
        <v>90</v>
      </c>
      <c r="Q104" s="23" t="s">
        <v>359</v>
      </c>
      <c r="R104" s="11"/>
      <c r="S104" s="12"/>
    </row>
    <row r="105" spans="1:19" hidden="1">
      <c r="A105" s="22">
        <v>91</v>
      </c>
      <c r="B105" s="23" t="s">
        <v>360</v>
      </c>
      <c r="C105" s="11"/>
      <c r="D105" s="12"/>
      <c r="E105" s="11"/>
      <c r="F105" s="22">
        <v>91</v>
      </c>
      <c r="G105" s="23" t="s">
        <v>360</v>
      </c>
      <c r="H105" s="11"/>
      <c r="I105" s="12"/>
      <c r="K105" s="22">
        <v>91</v>
      </c>
      <c r="L105" s="23" t="s">
        <v>360</v>
      </c>
      <c r="M105" s="11"/>
      <c r="N105" s="12"/>
      <c r="P105" s="22">
        <v>91</v>
      </c>
      <c r="Q105" s="23" t="s">
        <v>360</v>
      </c>
      <c r="R105" s="11"/>
      <c r="S105" s="12"/>
    </row>
    <row r="106" spans="1:19" hidden="1">
      <c r="A106" s="22">
        <v>92</v>
      </c>
      <c r="B106" s="23" t="s">
        <v>361</v>
      </c>
      <c r="C106" s="11"/>
      <c r="D106" s="12"/>
      <c r="E106" s="11"/>
      <c r="F106" s="22">
        <v>92</v>
      </c>
      <c r="G106" s="23" t="s">
        <v>361</v>
      </c>
      <c r="H106" s="11"/>
      <c r="I106" s="12"/>
      <c r="K106" s="22">
        <v>92</v>
      </c>
      <c r="L106" s="23" t="s">
        <v>361</v>
      </c>
      <c r="M106" s="11"/>
      <c r="N106" s="12"/>
      <c r="P106" s="22">
        <v>92</v>
      </c>
      <c r="Q106" s="23" t="s">
        <v>361</v>
      </c>
      <c r="R106" s="11"/>
      <c r="S106" s="12"/>
    </row>
    <row r="107" spans="1:19" hidden="1">
      <c r="A107" s="22">
        <v>93</v>
      </c>
      <c r="B107" s="23" t="s">
        <v>362</v>
      </c>
      <c r="C107" s="11"/>
      <c r="D107" s="12"/>
      <c r="E107" s="11"/>
      <c r="F107" s="22">
        <v>93</v>
      </c>
      <c r="G107" s="23" t="s">
        <v>362</v>
      </c>
      <c r="H107" s="11"/>
      <c r="I107" s="12"/>
      <c r="K107" s="22">
        <v>93</v>
      </c>
      <c r="L107" s="23" t="s">
        <v>362</v>
      </c>
      <c r="M107" s="11"/>
      <c r="N107" s="12"/>
      <c r="P107" s="22">
        <v>93</v>
      </c>
      <c r="Q107" s="23" t="s">
        <v>362</v>
      </c>
      <c r="R107" s="11"/>
      <c r="S107" s="12"/>
    </row>
    <row r="108" spans="1:19" hidden="1">
      <c r="A108" s="22">
        <v>94</v>
      </c>
      <c r="B108" s="23" t="s">
        <v>363</v>
      </c>
      <c r="C108" s="11"/>
      <c r="D108" s="12"/>
      <c r="E108" s="11"/>
      <c r="F108" s="22">
        <v>94</v>
      </c>
      <c r="G108" s="23" t="s">
        <v>363</v>
      </c>
      <c r="H108" s="11"/>
      <c r="I108" s="12"/>
      <c r="K108" s="22">
        <v>94</v>
      </c>
      <c r="L108" s="23" t="s">
        <v>363</v>
      </c>
      <c r="M108" s="11"/>
      <c r="N108" s="12"/>
      <c r="P108" s="22">
        <v>94</v>
      </c>
      <c r="Q108" s="23" t="s">
        <v>363</v>
      </c>
      <c r="R108" s="11"/>
      <c r="S108" s="12"/>
    </row>
    <row r="109" spans="1:19" hidden="1">
      <c r="A109" s="22">
        <v>95</v>
      </c>
      <c r="B109" s="23" t="s">
        <v>364</v>
      </c>
      <c r="C109" s="11"/>
      <c r="D109" s="12"/>
      <c r="E109" s="11"/>
      <c r="F109" s="22">
        <v>95</v>
      </c>
      <c r="G109" s="23" t="s">
        <v>364</v>
      </c>
      <c r="H109" s="11"/>
      <c r="I109" s="12"/>
      <c r="K109" s="22">
        <v>95</v>
      </c>
      <c r="L109" s="23" t="s">
        <v>364</v>
      </c>
      <c r="M109" s="11"/>
      <c r="N109" s="12"/>
      <c r="P109" s="22">
        <v>95</v>
      </c>
      <c r="Q109" s="23" t="s">
        <v>364</v>
      </c>
      <c r="R109" s="11"/>
      <c r="S109" s="12"/>
    </row>
    <row r="110" spans="1:19" hidden="1">
      <c r="A110" s="22">
        <v>96</v>
      </c>
      <c r="B110" s="23" t="s">
        <v>365</v>
      </c>
      <c r="C110" s="11"/>
      <c r="D110" s="12"/>
      <c r="E110" s="11"/>
      <c r="F110" s="22">
        <v>96</v>
      </c>
      <c r="G110" s="23" t="s">
        <v>365</v>
      </c>
      <c r="H110" s="11"/>
      <c r="I110" s="12"/>
      <c r="K110" s="22">
        <v>96</v>
      </c>
      <c r="L110" s="23" t="s">
        <v>365</v>
      </c>
      <c r="M110" s="11"/>
      <c r="N110" s="12"/>
      <c r="P110" s="22">
        <v>96</v>
      </c>
      <c r="Q110" s="23" t="s">
        <v>365</v>
      </c>
      <c r="R110" s="11"/>
      <c r="S110" s="12"/>
    </row>
    <row r="111" spans="1:19" hidden="1">
      <c r="A111" s="22">
        <v>97</v>
      </c>
      <c r="B111" s="23" t="s">
        <v>366</v>
      </c>
      <c r="C111" s="11"/>
      <c r="D111" s="12"/>
      <c r="E111" s="11"/>
      <c r="F111" s="22">
        <v>97</v>
      </c>
      <c r="G111" s="23" t="s">
        <v>366</v>
      </c>
      <c r="H111" s="11"/>
      <c r="I111" s="12"/>
      <c r="K111" s="22">
        <v>97</v>
      </c>
      <c r="L111" s="23" t="s">
        <v>366</v>
      </c>
      <c r="M111" s="11"/>
      <c r="N111" s="12"/>
      <c r="P111" s="22">
        <v>97</v>
      </c>
      <c r="Q111" s="23" t="s">
        <v>366</v>
      </c>
      <c r="R111" s="11"/>
      <c r="S111" s="12"/>
    </row>
    <row r="112" spans="1:19" hidden="1">
      <c r="A112" s="22">
        <v>98</v>
      </c>
      <c r="B112" s="23" t="s">
        <v>367</v>
      </c>
      <c r="C112" s="11"/>
      <c r="D112" s="12"/>
      <c r="E112" s="11"/>
      <c r="F112" s="22">
        <v>98</v>
      </c>
      <c r="G112" s="23" t="s">
        <v>367</v>
      </c>
      <c r="H112" s="11"/>
      <c r="I112" s="12"/>
      <c r="K112" s="22">
        <v>98</v>
      </c>
      <c r="L112" s="23" t="s">
        <v>367</v>
      </c>
      <c r="M112" s="11"/>
      <c r="N112" s="12"/>
      <c r="P112" s="22">
        <v>98</v>
      </c>
      <c r="Q112" s="23" t="s">
        <v>367</v>
      </c>
      <c r="R112" s="11"/>
      <c r="S112" s="12"/>
    </row>
    <row r="113" spans="1:19" hidden="1">
      <c r="A113" s="22">
        <v>99</v>
      </c>
      <c r="B113" s="23" t="s">
        <v>368</v>
      </c>
      <c r="C113" s="11"/>
      <c r="D113" s="12"/>
      <c r="E113" s="11"/>
      <c r="F113" s="22">
        <v>99</v>
      </c>
      <c r="G113" s="23" t="s">
        <v>368</v>
      </c>
      <c r="H113" s="11"/>
      <c r="I113" s="12"/>
      <c r="K113" s="22">
        <v>99</v>
      </c>
      <c r="L113" s="23" t="s">
        <v>368</v>
      </c>
      <c r="M113" s="11"/>
      <c r="N113" s="12"/>
      <c r="P113" s="22">
        <v>99</v>
      </c>
      <c r="Q113" s="23" t="s">
        <v>368</v>
      </c>
      <c r="R113" s="11"/>
      <c r="S113" s="12"/>
    </row>
    <row r="114" spans="1:19" ht="13.5" hidden="1" thickBot="1">
      <c r="A114" s="25">
        <v>100</v>
      </c>
      <c r="B114" s="26" t="s">
        <v>369</v>
      </c>
      <c r="C114" s="27"/>
      <c r="D114" s="28"/>
      <c r="E114" s="11"/>
      <c r="F114" s="25">
        <v>100</v>
      </c>
      <c r="G114" s="26" t="s">
        <v>369</v>
      </c>
      <c r="H114" s="27"/>
      <c r="I114" s="28"/>
      <c r="K114" s="25">
        <v>100</v>
      </c>
      <c r="L114" s="26" t="s">
        <v>369</v>
      </c>
      <c r="M114" s="27"/>
      <c r="N114" s="28"/>
      <c r="P114" s="25">
        <v>100</v>
      </c>
      <c r="Q114" s="26" t="s">
        <v>369</v>
      </c>
      <c r="R114" s="27"/>
      <c r="S114" s="28"/>
    </row>
    <row r="115" spans="1:19" hidden="1"/>
    <row r="116" spans="1:19" hidden="1"/>
    <row r="117" spans="1:19" hidden="1"/>
    <row r="118" spans="1:19" hidden="1"/>
    <row r="119" spans="1:19" hidden="1"/>
    <row r="120" spans="1:19">
      <c r="A120" s="29" t="s">
        <v>174</v>
      </c>
    </row>
    <row r="121" spans="1:19" ht="13.5" thickBot="1"/>
    <row r="122" spans="1:19" ht="13.5" thickBot="1">
      <c r="A122" s="2" t="str">
        <f>'Bid Form 1st Env.'!C17</f>
        <v>INR</v>
      </c>
      <c r="B122" s="3"/>
      <c r="C122" s="3"/>
      <c r="D122" s="4"/>
    </row>
    <row r="123" spans="1:19" ht="13.5" thickBot="1">
      <c r="A123" s="5"/>
      <c r="D123" s="6"/>
    </row>
    <row r="124" spans="1:19" ht="15.75" thickBot="1">
      <c r="A124" s="1069">
        <f>'Bid Form 1st Env.'!AP47</f>
        <v>0</v>
      </c>
      <c r="B124" s="1070"/>
      <c r="C124" s="8"/>
      <c r="D124" s="9"/>
    </row>
    <row r="125" spans="1:19">
      <c r="A125" s="1071"/>
      <c r="B125" s="1072"/>
      <c r="C125" s="8"/>
      <c r="D125" s="9"/>
    </row>
    <row r="126" spans="1:19">
      <c r="A126" s="10"/>
      <c r="B126" s="11"/>
      <c r="C126" s="11"/>
      <c r="D126" s="12"/>
    </row>
    <row r="127" spans="1:19" ht="69" customHeight="1">
      <c r="A127" s="558" t="str">
        <f>IF(OR((A124&gt;9999999999),(A124&lt;0)),"Invalid Entry - More than 1000 crore OR -ve value",IF(A124=0, "",+CONCATENATE(A122," ", U123,B134,D134,B133,D133,B132,D132,B131,D131,B130,D130,B129," Only")))</f>
        <v/>
      </c>
      <c r="B127" s="559"/>
      <c r="C127" s="559"/>
      <c r="D127" s="560"/>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509</v>
      </c>
      <c r="C139" s="11"/>
      <c r="D139" s="12"/>
    </row>
    <row r="140" spans="1:4">
      <c r="A140" s="22">
        <v>5</v>
      </c>
      <c r="B140" s="23" t="s">
        <v>510</v>
      </c>
      <c r="C140" s="11"/>
      <c r="D140" s="12"/>
    </row>
    <row r="141" spans="1:4">
      <c r="A141" s="22">
        <v>6</v>
      </c>
      <c r="B141" s="23" t="s">
        <v>511</v>
      </c>
      <c r="C141" s="11"/>
      <c r="D141" s="12"/>
    </row>
    <row r="142" spans="1:4">
      <c r="A142" s="22">
        <v>7</v>
      </c>
      <c r="B142" s="23" t="s">
        <v>512</v>
      </c>
      <c r="C142" s="11"/>
      <c r="D142" s="12"/>
    </row>
    <row r="143" spans="1:4">
      <c r="A143" s="22">
        <v>8</v>
      </c>
      <c r="B143" s="23" t="s">
        <v>513</v>
      </c>
      <c r="C143" s="11"/>
      <c r="D143" s="12"/>
    </row>
    <row r="144" spans="1:4">
      <c r="A144" s="22">
        <v>9</v>
      </c>
      <c r="B144" s="23" t="s">
        <v>514</v>
      </c>
      <c r="C144" s="11"/>
      <c r="D144" s="12"/>
    </row>
    <row r="145" spans="1:4">
      <c r="A145" s="22">
        <v>10</v>
      </c>
      <c r="B145" s="23" t="s">
        <v>515</v>
      </c>
      <c r="C145" s="11"/>
      <c r="D145" s="12"/>
    </row>
    <row r="146" spans="1:4">
      <c r="A146" s="22">
        <v>11</v>
      </c>
      <c r="B146" s="23" t="s">
        <v>516</v>
      </c>
      <c r="C146" s="11"/>
      <c r="D146" s="12"/>
    </row>
    <row r="147" spans="1:4">
      <c r="A147" s="22">
        <v>12</v>
      </c>
      <c r="B147" s="23" t="s">
        <v>517</v>
      </c>
      <c r="C147" s="11"/>
      <c r="D147" s="12"/>
    </row>
    <row r="148" spans="1:4">
      <c r="A148" s="22">
        <v>13</v>
      </c>
      <c r="B148" s="23" t="s">
        <v>518</v>
      </c>
      <c r="C148" s="11"/>
      <c r="D148" s="12"/>
    </row>
    <row r="149" spans="1:4">
      <c r="A149" s="22">
        <v>14</v>
      </c>
      <c r="B149" s="23" t="s">
        <v>519</v>
      </c>
      <c r="C149" s="11"/>
      <c r="D149" s="12"/>
    </row>
    <row r="150" spans="1:4">
      <c r="A150" s="22">
        <v>15</v>
      </c>
      <c r="B150" s="23" t="s">
        <v>520</v>
      </c>
      <c r="C150" s="11"/>
      <c r="D150" s="12"/>
    </row>
    <row r="151" spans="1:4">
      <c r="A151" s="22">
        <v>16</v>
      </c>
      <c r="B151" s="23" t="s">
        <v>521</v>
      </c>
      <c r="C151" s="11"/>
      <c r="D151" s="12"/>
    </row>
    <row r="152" spans="1:4">
      <c r="A152" s="22">
        <v>17</v>
      </c>
      <c r="B152" s="23" t="s">
        <v>522</v>
      </c>
      <c r="C152" s="11"/>
      <c r="D152" s="12"/>
    </row>
    <row r="153" spans="1:4">
      <c r="A153" s="22">
        <v>18</v>
      </c>
      <c r="B153" s="23" t="s">
        <v>523</v>
      </c>
      <c r="C153" s="11"/>
      <c r="D153" s="12"/>
    </row>
    <row r="154" spans="1:4">
      <c r="A154" s="22">
        <v>19</v>
      </c>
      <c r="B154" s="23" t="s">
        <v>524</v>
      </c>
      <c r="C154" s="11"/>
      <c r="D154" s="12"/>
    </row>
    <row r="155" spans="1:4">
      <c r="A155" s="22">
        <v>20</v>
      </c>
      <c r="B155" s="23" t="s">
        <v>525</v>
      </c>
      <c r="C155" s="11"/>
      <c r="D155" s="12"/>
    </row>
    <row r="156" spans="1:4">
      <c r="A156" s="22">
        <v>21</v>
      </c>
      <c r="B156" s="23" t="s">
        <v>526</v>
      </c>
      <c r="C156" s="11"/>
      <c r="D156" s="12"/>
    </row>
    <row r="157" spans="1:4">
      <c r="A157" s="22">
        <v>22</v>
      </c>
      <c r="B157" s="23" t="s">
        <v>527</v>
      </c>
      <c r="C157" s="11"/>
      <c r="D157" s="12"/>
    </row>
    <row r="158" spans="1:4">
      <c r="A158" s="22">
        <v>23</v>
      </c>
      <c r="B158" s="23" t="s">
        <v>528</v>
      </c>
      <c r="C158" s="11"/>
      <c r="D158" s="12"/>
    </row>
    <row r="159" spans="1:4">
      <c r="A159" s="22">
        <v>24</v>
      </c>
      <c r="B159" s="23" t="s">
        <v>529</v>
      </c>
      <c r="C159" s="11"/>
      <c r="D159" s="12"/>
    </row>
    <row r="160" spans="1:4">
      <c r="A160" s="22">
        <v>25</v>
      </c>
      <c r="B160" s="23" t="s">
        <v>530</v>
      </c>
      <c r="C160" s="11"/>
      <c r="D160" s="12"/>
    </row>
    <row r="161" spans="1:4">
      <c r="A161" s="22">
        <v>26</v>
      </c>
      <c r="B161" s="23" t="s">
        <v>531</v>
      </c>
      <c r="C161" s="11"/>
      <c r="D161" s="12"/>
    </row>
    <row r="162" spans="1:4">
      <c r="A162" s="22">
        <v>27</v>
      </c>
      <c r="B162" s="23" t="s">
        <v>532</v>
      </c>
      <c r="C162" s="11"/>
      <c r="D162" s="12"/>
    </row>
    <row r="163" spans="1:4">
      <c r="A163" s="22">
        <v>28</v>
      </c>
      <c r="B163" s="23" t="s">
        <v>533</v>
      </c>
      <c r="C163" s="11"/>
      <c r="D163" s="12"/>
    </row>
    <row r="164" spans="1:4">
      <c r="A164" s="22">
        <v>29</v>
      </c>
      <c r="B164" s="23" t="s">
        <v>534</v>
      </c>
      <c r="C164" s="11"/>
      <c r="D164" s="12"/>
    </row>
    <row r="165" spans="1:4">
      <c r="A165" s="22">
        <v>30</v>
      </c>
      <c r="B165" s="23" t="s">
        <v>535</v>
      </c>
      <c r="C165" s="11"/>
      <c r="D165" s="12"/>
    </row>
    <row r="166" spans="1:4">
      <c r="A166" s="22">
        <v>31</v>
      </c>
      <c r="B166" s="23" t="s">
        <v>536</v>
      </c>
      <c r="C166" s="11"/>
      <c r="D166" s="12"/>
    </row>
    <row r="167" spans="1:4">
      <c r="A167" s="22">
        <v>32</v>
      </c>
      <c r="B167" s="23" t="s">
        <v>537</v>
      </c>
      <c r="C167" s="11"/>
      <c r="D167" s="12"/>
    </row>
    <row r="168" spans="1:4">
      <c r="A168" s="22">
        <v>33</v>
      </c>
      <c r="B168" s="23" t="s">
        <v>538</v>
      </c>
      <c r="C168" s="11"/>
      <c r="D168" s="12"/>
    </row>
    <row r="169" spans="1:4">
      <c r="A169" s="22">
        <v>34</v>
      </c>
      <c r="B169" s="23" t="s">
        <v>539</v>
      </c>
      <c r="C169" s="11"/>
      <c r="D169" s="12"/>
    </row>
    <row r="170" spans="1:4">
      <c r="A170" s="22">
        <v>35</v>
      </c>
      <c r="B170" s="23" t="s">
        <v>173</v>
      </c>
      <c r="C170" s="11"/>
      <c r="D170" s="12"/>
    </row>
    <row r="171" spans="1:4">
      <c r="A171" s="22">
        <v>36</v>
      </c>
      <c r="B171" s="23" t="s">
        <v>540</v>
      </c>
      <c r="C171" s="11"/>
      <c r="D171" s="12"/>
    </row>
    <row r="172" spans="1:4">
      <c r="A172" s="22">
        <v>37</v>
      </c>
      <c r="B172" s="23" t="s">
        <v>306</v>
      </c>
      <c r="C172" s="11"/>
      <c r="D172" s="12"/>
    </row>
    <row r="173" spans="1:4">
      <c r="A173" s="22">
        <v>38</v>
      </c>
      <c r="B173" s="23" t="s">
        <v>307</v>
      </c>
      <c r="C173" s="11"/>
      <c r="D173" s="12"/>
    </row>
    <row r="174" spans="1:4">
      <c r="A174" s="22">
        <v>39</v>
      </c>
      <c r="B174" s="23" t="s">
        <v>308</v>
      </c>
      <c r="C174" s="11"/>
      <c r="D174" s="12"/>
    </row>
    <row r="175" spans="1:4">
      <c r="A175" s="22">
        <v>40</v>
      </c>
      <c r="B175" s="23" t="s">
        <v>309</v>
      </c>
      <c r="C175" s="11"/>
      <c r="D175" s="12"/>
    </row>
    <row r="176" spans="1:4">
      <c r="A176" s="22">
        <v>41</v>
      </c>
      <c r="B176" s="23" t="s">
        <v>310</v>
      </c>
      <c r="C176" s="11"/>
      <c r="D176" s="12"/>
    </row>
    <row r="177" spans="1:4">
      <c r="A177" s="22">
        <v>42</v>
      </c>
      <c r="B177" s="23" t="s">
        <v>311</v>
      </c>
      <c r="C177" s="11"/>
      <c r="D177" s="12"/>
    </row>
    <row r="178" spans="1:4">
      <c r="A178" s="22">
        <v>43</v>
      </c>
      <c r="B178" s="23" t="s">
        <v>312</v>
      </c>
      <c r="C178" s="11"/>
      <c r="D178" s="12"/>
    </row>
    <row r="179" spans="1:4">
      <c r="A179" s="22">
        <v>44</v>
      </c>
      <c r="B179" s="23" t="s">
        <v>313</v>
      </c>
      <c r="C179" s="11"/>
      <c r="D179" s="12"/>
    </row>
    <row r="180" spans="1:4">
      <c r="A180" s="22">
        <v>45</v>
      </c>
      <c r="B180" s="23" t="s">
        <v>314</v>
      </c>
      <c r="C180" s="11"/>
      <c r="D180" s="12"/>
    </row>
    <row r="181" spans="1:4">
      <c r="A181" s="22">
        <v>46</v>
      </c>
      <c r="B181" s="23" t="s">
        <v>315</v>
      </c>
      <c r="C181" s="11"/>
      <c r="D181" s="12"/>
    </row>
    <row r="182" spans="1:4">
      <c r="A182" s="22">
        <v>47</v>
      </c>
      <c r="B182" s="23" t="s">
        <v>316</v>
      </c>
      <c r="C182" s="11"/>
      <c r="D182" s="12"/>
    </row>
    <row r="183" spans="1:4">
      <c r="A183" s="22">
        <v>48</v>
      </c>
      <c r="B183" s="23" t="s">
        <v>317</v>
      </c>
      <c r="C183" s="11"/>
      <c r="D183" s="12"/>
    </row>
    <row r="184" spans="1:4">
      <c r="A184" s="22">
        <v>49</v>
      </c>
      <c r="B184" s="23" t="s">
        <v>318</v>
      </c>
      <c r="C184" s="11"/>
      <c r="D184" s="12"/>
    </row>
    <row r="185" spans="1:4">
      <c r="A185" s="22">
        <v>50</v>
      </c>
      <c r="B185" s="23" t="s">
        <v>319</v>
      </c>
      <c r="C185" s="11"/>
      <c r="D185" s="12"/>
    </row>
    <row r="186" spans="1:4">
      <c r="A186" s="22">
        <v>51</v>
      </c>
      <c r="B186" s="23" t="s">
        <v>320</v>
      </c>
      <c r="C186" s="11"/>
      <c r="D186" s="12"/>
    </row>
    <row r="187" spans="1:4">
      <c r="A187" s="22">
        <v>52</v>
      </c>
      <c r="B187" s="23" t="s">
        <v>321</v>
      </c>
      <c r="C187" s="11"/>
      <c r="D187" s="12"/>
    </row>
    <row r="188" spans="1:4">
      <c r="A188" s="22">
        <v>53</v>
      </c>
      <c r="B188" s="23" t="s">
        <v>322</v>
      </c>
      <c r="C188" s="11"/>
      <c r="D188" s="12"/>
    </row>
    <row r="189" spans="1:4">
      <c r="A189" s="22">
        <v>54</v>
      </c>
      <c r="B189" s="23" t="s">
        <v>323</v>
      </c>
      <c r="C189" s="11"/>
      <c r="D189" s="12"/>
    </row>
    <row r="190" spans="1:4">
      <c r="A190" s="22">
        <v>55</v>
      </c>
      <c r="B190" s="23" t="s">
        <v>324</v>
      </c>
      <c r="C190" s="11"/>
      <c r="D190" s="12"/>
    </row>
    <row r="191" spans="1:4">
      <c r="A191" s="22">
        <v>56</v>
      </c>
      <c r="B191" s="23" t="s">
        <v>325</v>
      </c>
      <c r="C191" s="11"/>
      <c r="D191" s="12"/>
    </row>
    <row r="192" spans="1:4">
      <c r="A192" s="22">
        <v>57</v>
      </c>
      <c r="B192" s="23" t="s">
        <v>326</v>
      </c>
      <c r="C192" s="11"/>
      <c r="D192" s="12"/>
    </row>
    <row r="193" spans="1:4">
      <c r="A193" s="22">
        <v>58</v>
      </c>
      <c r="B193" s="23" t="s">
        <v>327</v>
      </c>
      <c r="C193" s="11"/>
      <c r="D193" s="12"/>
    </row>
    <row r="194" spans="1:4">
      <c r="A194" s="22">
        <v>59</v>
      </c>
      <c r="B194" s="23" t="s">
        <v>328</v>
      </c>
      <c r="C194" s="11"/>
      <c r="D194" s="12"/>
    </row>
    <row r="195" spans="1:4">
      <c r="A195" s="22">
        <v>60</v>
      </c>
      <c r="B195" s="23" t="s">
        <v>329</v>
      </c>
      <c r="C195" s="11"/>
      <c r="D195" s="12"/>
    </row>
    <row r="196" spans="1:4">
      <c r="A196" s="22">
        <v>61</v>
      </c>
      <c r="B196" s="23" t="s">
        <v>330</v>
      </c>
      <c r="C196" s="11"/>
      <c r="D196" s="12"/>
    </row>
    <row r="197" spans="1:4">
      <c r="A197" s="22">
        <v>62</v>
      </c>
      <c r="B197" s="23" t="s">
        <v>331</v>
      </c>
      <c r="C197" s="11"/>
      <c r="D197" s="12"/>
    </row>
    <row r="198" spans="1:4">
      <c r="A198" s="22">
        <v>63</v>
      </c>
      <c r="B198" s="23" t="s">
        <v>332</v>
      </c>
      <c r="C198" s="11"/>
      <c r="D198" s="12"/>
    </row>
    <row r="199" spans="1:4">
      <c r="A199" s="22">
        <v>64</v>
      </c>
      <c r="B199" s="23" t="s">
        <v>333</v>
      </c>
      <c r="C199" s="11"/>
      <c r="D199" s="12"/>
    </row>
    <row r="200" spans="1:4">
      <c r="A200" s="22">
        <v>65</v>
      </c>
      <c r="B200" s="23" t="s">
        <v>334</v>
      </c>
      <c r="C200" s="11"/>
      <c r="D200" s="12"/>
    </row>
    <row r="201" spans="1:4">
      <c r="A201" s="22">
        <v>66</v>
      </c>
      <c r="B201" s="23" t="s">
        <v>335</v>
      </c>
      <c r="C201" s="11"/>
      <c r="D201" s="12"/>
    </row>
    <row r="202" spans="1:4">
      <c r="A202" s="22">
        <v>67</v>
      </c>
      <c r="B202" s="23" t="s">
        <v>336</v>
      </c>
      <c r="C202" s="11"/>
      <c r="D202" s="12"/>
    </row>
    <row r="203" spans="1:4">
      <c r="A203" s="22">
        <v>68</v>
      </c>
      <c r="B203" s="23" t="s">
        <v>337</v>
      </c>
      <c r="C203" s="11"/>
      <c r="D203" s="12"/>
    </row>
    <row r="204" spans="1:4">
      <c r="A204" s="22">
        <v>69</v>
      </c>
      <c r="B204" s="23" t="s">
        <v>338</v>
      </c>
      <c r="C204" s="11"/>
      <c r="D204" s="12"/>
    </row>
    <row r="205" spans="1:4">
      <c r="A205" s="22">
        <v>70</v>
      </c>
      <c r="B205" s="23" t="s">
        <v>339</v>
      </c>
      <c r="C205" s="11"/>
      <c r="D205" s="12"/>
    </row>
    <row r="206" spans="1:4">
      <c r="A206" s="22">
        <v>71</v>
      </c>
      <c r="B206" s="23" t="s">
        <v>340</v>
      </c>
      <c r="C206" s="11"/>
      <c r="D206" s="12"/>
    </row>
    <row r="207" spans="1:4">
      <c r="A207" s="22">
        <v>72</v>
      </c>
      <c r="B207" s="23" t="s">
        <v>341</v>
      </c>
      <c r="C207" s="11"/>
      <c r="D207" s="12"/>
    </row>
    <row r="208" spans="1:4">
      <c r="A208" s="22">
        <v>73</v>
      </c>
      <c r="B208" s="23" t="s">
        <v>342</v>
      </c>
      <c r="C208" s="11"/>
      <c r="D208" s="12"/>
    </row>
    <row r="209" spans="1:4">
      <c r="A209" s="22">
        <v>74</v>
      </c>
      <c r="B209" s="23" t="s">
        <v>343</v>
      </c>
      <c r="C209" s="11"/>
      <c r="D209" s="12"/>
    </row>
    <row r="210" spans="1:4">
      <c r="A210" s="22">
        <v>75</v>
      </c>
      <c r="B210" s="23" t="s">
        <v>344</v>
      </c>
      <c r="C210" s="11"/>
      <c r="D210" s="12"/>
    </row>
    <row r="211" spans="1:4">
      <c r="A211" s="22">
        <v>76</v>
      </c>
      <c r="B211" s="23" t="s">
        <v>345</v>
      </c>
      <c r="C211" s="11"/>
      <c r="D211" s="12"/>
    </row>
    <row r="212" spans="1:4">
      <c r="A212" s="22">
        <v>77</v>
      </c>
      <c r="B212" s="23" t="s">
        <v>346</v>
      </c>
      <c r="C212" s="11"/>
      <c r="D212" s="12"/>
    </row>
    <row r="213" spans="1:4">
      <c r="A213" s="22">
        <v>78</v>
      </c>
      <c r="B213" s="23" t="s">
        <v>347</v>
      </c>
      <c r="C213" s="11"/>
      <c r="D213" s="12"/>
    </row>
    <row r="214" spans="1:4">
      <c r="A214" s="22">
        <v>79</v>
      </c>
      <c r="B214" s="23" t="s">
        <v>348</v>
      </c>
      <c r="C214" s="11"/>
      <c r="D214" s="12"/>
    </row>
    <row r="215" spans="1:4">
      <c r="A215" s="22">
        <v>80</v>
      </c>
      <c r="B215" s="23" t="s">
        <v>349</v>
      </c>
      <c r="C215" s="11"/>
      <c r="D215" s="12"/>
    </row>
    <row r="216" spans="1:4">
      <c r="A216" s="22">
        <v>81</v>
      </c>
      <c r="B216" s="23" t="s">
        <v>350</v>
      </c>
      <c r="C216" s="11"/>
      <c r="D216" s="12"/>
    </row>
    <row r="217" spans="1:4">
      <c r="A217" s="22">
        <v>82</v>
      </c>
      <c r="B217" s="23" t="s">
        <v>351</v>
      </c>
      <c r="C217" s="11"/>
      <c r="D217" s="12"/>
    </row>
    <row r="218" spans="1:4">
      <c r="A218" s="22">
        <v>83</v>
      </c>
      <c r="B218" s="23" t="s">
        <v>352</v>
      </c>
      <c r="C218" s="11"/>
      <c r="D218" s="12"/>
    </row>
    <row r="219" spans="1:4">
      <c r="A219" s="22">
        <v>84</v>
      </c>
      <c r="B219" s="23" t="s">
        <v>353</v>
      </c>
      <c r="C219" s="11"/>
      <c r="D219" s="12"/>
    </row>
    <row r="220" spans="1:4">
      <c r="A220" s="22">
        <v>85</v>
      </c>
      <c r="B220" s="23" t="s">
        <v>354</v>
      </c>
      <c r="C220" s="11"/>
      <c r="D220" s="12"/>
    </row>
    <row r="221" spans="1:4">
      <c r="A221" s="22">
        <v>86</v>
      </c>
      <c r="B221" s="23" t="s">
        <v>355</v>
      </c>
      <c r="C221" s="11"/>
      <c r="D221" s="12"/>
    </row>
    <row r="222" spans="1:4">
      <c r="A222" s="22">
        <v>87</v>
      </c>
      <c r="B222" s="23" t="s">
        <v>356</v>
      </c>
      <c r="C222" s="11"/>
      <c r="D222" s="12"/>
    </row>
    <row r="223" spans="1:4">
      <c r="A223" s="22">
        <v>88</v>
      </c>
      <c r="B223" s="23" t="s">
        <v>357</v>
      </c>
      <c r="C223" s="11"/>
      <c r="D223" s="12"/>
    </row>
    <row r="224" spans="1:4">
      <c r="A224" s="22">
        <v>89</v>
      </c>
      <c r="B224" s="23" t="s">
        <v>358</v>
      </c>
      <c r="C224" s="11"/>
      <c r="D224" s="12"/>
    </row>
    <row r="225" spans="1:4">
      <c r="A225" s="22">
        <v>90</v>
      </c>
      <c r="B225" s="23" t="s">
        <v>359</v>
      </c>
      <c r="C225" s="11"/>
      <c r="D225" s="12"/>
    </row>
    <row r="226" spans="1:4">
      <c r="A226" s="22">
        <v>91</v>
      </c>
      <c r="B226" s="23" t="s">
        <v>360</v>
      </c>
      <c r="C226" s="11"/>
      <c r="D226" s="12"/>
    </row>
    <row r="227" spans="1:4">
      <c r="A227" s="22">
        <v>92</v>
      </c>
      <c r="B227" s="23" t="s">
        <v>361</v>
      </c>
      <c r="C227" s="11"/>
      <c r="D227" s="12"/>
    </row>
    <row r="228" spans="1:4">
      <c r="A228" s="22">
        <v>93</v>
      </c>
      <c r="B228" s="23" t="s">
        <v>362</v>
      </c>
      <c r="C228" s="11"/>
      <c r="D228" s="12"/>
    </row>
    <row r="229" spans="1:4">
      <c r="A229" s="22">
        <v>94</v>
      </c>
      <c r="B229" s="23" t="s">
        <v>363</v>
      </c>
      <c r="C229" s="11"/>
      <c r="D229" s="12"/>
    </row>
    <row r="230" spans="1:4">
      <c r="A230" s="22">
        <v>95</v>
      </c>
      <c r="B230" s="23" t="s">
        <v>364</v>
      </c>
      <c r="C230" s="11"/>
      <c r="D230" s="12"/>
    </row>
    <row r="231" spans="1:4">
      <c r="A231" s="22">
        <v>96</v>
      </c>
      <c r="B231" s="23" t="s">
        <v>365</v>
      </c>
      <c r="C231" s="11"/>
      <c r="D231" s="12"/>
    </row>
    <row r="232" spans="1:4">
      <c r="A232" s="22">
        <v>97</v>
      </c>
      <c r="B232" s="23" t="s">
        <v>366</v>
      </c>
      <c r="C232" s="11"/>
      <c r="D232" s="12"/>
    </row>
    <row r="233" spans="1:4">
      <c r="A233" s="22">
        <v>98</v>
      </c>
      <c r="B233" s="23" t="s">
        <v>367</v>
      </c>
      <c r="C233" s="11"/>
      <c r="D233" s="12"/>
    </row>
    <row r="234" spans="1:4">
      <c r="A234" s="22">
        <v>99</v>
      </c>
      <c r="B234" s="23" t="s">
        <v>368</v>
      </c>
      <c r="C234" s="11"/>
      <c r="D234" s="12"/>
    </row>
    <row r="235" spans="1:4" ht="13.5" thickBot="1">
      <c r="A235" s="25">
        <v>100</v>
      </c>
      <c r="B235" s="26" t="s">
        <v>369</v>
      </c>
      <c r="C235" s="27"/>
      <c r="D235" s="28"/>
    </row>
  </sheetData>
  <customSheetViews>
    <customSheetView guid="{0BBA2DF4-A149-40BB-8E82-8CB6DEDB7C04}"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BD24AD9D-D3A0-422F-8577-11BDC23592D2}"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48</vt:i4>
      </vt:variant>
    </vt:vector>
  </HeadingPairs>
  <TitlesOfParts>
    <vt:vector size="76"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'Attach-3 (QR)'!Print_Area</vt:lpstr>
      <vt:lpstr>'Bid Form 1st Env.'!Print_Area</vt:lpstr>
      <vt:lpstr>Cover!Print_Area</vt:lpstr>
      <vt:lpstr>'Name of Bidder'!Print_Area</vt:lpstr>
      <vt:lpstr>'Attach 7a'!Print_Titles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Amit Verma {अमित वर्मा}</cp:lastModifiedBy>
  <cp:lastPrinted>2020-02-06T14:02:11Z</cp:lastPrinted>
  <dcterms:created xsi:type="dcterms:W3CDTF">2010-09-27T08:09:01Z</dcterms:created>
  <dcterms:modified xsi:type="dcterms:W3CDTF">2024-08-14T04:47:08Z</dcterms:modified>
</cp:coreProperties>
</file>